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GN\DV\AD\Inkopen &amp; Aanbestedingen\1. Aanbestedingen EU &amp; Nationaal\Lopend\2021\CZINK20-09-036 Personeels- en salarisadministratiesysteem\3. Nota van Inlichtingen\NvI\"/>
    </mc:Choice>
  </mc:AlternateContent>
  <bookViews>
    <workbookView xWindow="0" yWindow="0" windowWidth="23040" windowHeight="8610" tabRatio="798"/>
  </bookViews>
  <sheets>
    <sheet name="Voorblad" sheetId="20" r:id="rId1"/>
    <sheet name="Toelichting" sheetId="21" r:id="rId2"/>
    <sheet name="Index" sheetId="25" r:id="rId3"/>
    <sheet name="Algemeen" sheetId="1" r:id="rId4"/>
    <sheet name="Beheer en Techniek" sheetId="7" r:id="rId5"/>
    <sheet name="SA" sheetId="2" r:id="rId6"/>
    <sheet name="HRM" sheetId="3" r:id="rId7"/>
    <sheet name="ESS - MSS" sheetId="4" r:id="rId8"/>
    <sheet name="Rapportages" sheetId="6" r:id="rId9"/>
    <sheet name="Implementatie PvA" sheetId="12" r:id="rId10"/>
    <sheet name="Gegevensvastlegging " sheetId="24" r:id="rId11"/>
    <sheet name="Voorbeeld Rapportage" sheetId="26" r:id="rId12"/>
  </sheets>
  <externalReferences>
    <externalReference r:id="rId13"/>
  </externalReferences>
  <definedNames>
    <definedName name="_xlnm.Print_Area" localSheetId="3">Algemeen!$A$9:$F$33</definedName>
    <definedName name="_xlnm.Print_Area" localSheetId="4">'Beheer en Techniek'!$A$9:$F$171</definedName>
    <definedName name="_xlnm.Print_Area" localSheetId="7">'ESS - MSS'!$A$9:$F$117</definedName>
    <definedName name="_xlnm.Print_Area" localSheetId="10">'Gegevensvastlegging '!$A$1:$B$15</definedName>
    <definedName name="_xlnm.Print_Area" localSheetId="6">HRM!$A$8:$F$177</definedName>
    <definedName name="_xlnm.Print_Area" localSheetId="9">'Implementatie PvA'!$A$6:$F$19</definedName>
    <definedName name="_xlnm.Print_Area" localSheetId="2">Index!$A$1:$C$12</definedName>
    <definedName name="_xlnm.Print_Area" localSheetId="8">Rapportages!$A$9:$F$48</definedName>
    <definedName name="_xlnm.Print_Area" localSheetId="5">SA!$A$8:$F$245</definedName>
    <definedName name="_xlnm.Print_Area" localSheetId="1">Toelichting!$A$1:$R$20</definedName>
    <definedName name="_xlnm.Print_Area" localSheetId="11">'Voorbeeld Rapportage'!$A$1:$V$58</definedName>
    <definedName name="VT_Voldoet">[1]Voorblad!$O$6:$O$7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S57" i="26" l="1"/>
  <c r="S56" i="26"/>
  <c r="S55" i="26"/>
  <c r="I50" i="26"/>
  <c r="H50" i="26"/>
  <c r="S50" i="26" s="1"/>
  <c r="S49" i="26"/>
  <c r="T48" i="26"/>
  <c r="S48" i="26"/>
  <c r="S42" i="26"/>
  <c r="E38" i="26"/>
  <c r="S37" i="26"/>
  <c r="F37" i="26"/>
  <c r="S36" i="26"/>
  <c r="T36" i="26" s="1"/>
  <c r="I35" i="26"/>
  <c r="J35" i="26" s="1"/>
  <c r="K35" i="26" s="1"/>
  <c r="L35" i="26" s="1"/>
  <c r="M35" i="26" s="1"/>
  <c r="N35" i="26" s="1"/>
  <c r="O35" i="26" s="1"/>
  <c r="P35" i="26" s="1"/>
  <c r="Q35" i="26" s="1"/>
  <c r="R35" i="26" s="1"/>
  <c r="H35" i="26"/>
  <c r="G35" i="26"/>
  <c r="I34" i="26"/>
  <c r="J34" i="26" s="1"/>
  <c r="K34" i="26" s="1"/>
  <c r="L34" i="26" s="1"/>
  <c r="M34" i="26" s="1"/>
  <c r="N34" i="26" s="1"/>
  <c r="O34" i="26" s="1"/>
  <c r="P34" i="26" s="1"/>
  <c r="Q34" i="26" s="1"/>
  <c r="R34" i="26" s="1"/>
  <c r="H34" i="26"/>
  <c r="S33" i="26"/>
  <c r="T33" i="26" s="1"/>
  <c r="I32" i="26"/>
  <c r="J32" i="26" s="1"/>
  <c r="K32" i="26" s="1"/>
  <c r="L32" i="26" s="1"/>
  <c r="M32" i="26" s="1"/>
  <c r="N32" i="26" s="1"/>
  <c r="O32" i="26" s="1"/>
  <c r="P32" i="26" s="1"/>
  <c r="Q32" i="26" s="1"/>
  <c r="R32" i="26" s="1"/>
  <c r="H32" i="26"/>
  <c r="G32" i="26"/>
  <c r="I31" i="26"/>
  <c r="J31" i="26" s="1"/>
  <c r="K31" i="26" s="1"/>
  <c r="L31" i="26" s="1"/>
  <c r="M31" i="26" s="1"/>
  <c r="N31" i="26" s="1"/>
  <c r="O31" i="26" s="1"/>
  <c r="P31" i="26" s="1"/>
  <c r="Q31" i="26" s="1"/>
  <c r="R31" i="26" s="1"/>
  <c r="H31" i="26"/>
  <c r="G31" i="26"/>
  <c r="G38" i="26" s="1"/>
  <c r="S30" i="26"/>
  <c r="F30" i="26"/>
  <c r="F38" i="26" s="1"/>
  <c r="C11" i="26" s="1"/>
  <c r="J29" i="26"/>
  <c r="F23" i="26"/>
  <c r="E18" i="26"/>
  <c r="D18" i="26"/>
  <c r="C18" i="26"/>
  <c r="F17" i="26"/>
  <c r="F18" i="26" s="1"/>
  <c r="F16" i="26"/>
  <c r="E12" i="26"/>
  <c r="D12" i="26"/>
  <c r="D7" i="26"/>
  <c r="E7" i="26" s="1"/>
  <c r="S32" i="26" l="1"/>
  <c r="T32" i="26" s="1"/>
  <c r="S34" i="26"/>
  <c r="T34" i="26" s="1"/>
  <c r="T37" i="26"/>
  <c r="F12" i="26"/>
  <c r="H38" i="26"/>
  <c r="J38" i="26"/>
  <c r="C13" i="26"/>
  <c r="C20" i="26" s="1"/>
  <c r="S35" i="26"/>
  <c r="T35" i="26" s="1"/>
  <c r="S31" i="26"/>
  <c r="T31" i="26" s="1"/>
  <c r="I38" i="26"/>
  <c r="K29" i="26"/>
  <c r="T30" i="26"/>
  <c r="D11" i="26" l="1"/>
  <c r="D13" i="26" s="1"/>
  <c r="D20" i="26" s="1"/>
  <c r="K38" i="26"/>
  <c r="L29" i="26"/>
  <c r="L38" i="26" l="1"/>
  <c r="M29" i="26"/>
  <c r="M38" i="26" l="1"/>
  <c r="N29" i="26"/>
  <c r="N38" i="26" l="1"/>
  <c r="O29" i="26"/>
  <c r="P29" i="26" l="1"/>
  <c r="O38" i="26"/>
  <c r="P38" i="26" l="1"/>
  <c r="Q29" i="26"/>
  <c r="Q38" i="26" l="1"/>
  <c r="R29" i="26"/>
  <c r="R38" i="26" l="1"/>
  <c r="E11" i="26" s="1"/>
  <c r="S29" i="26"/>
  <c r="S38" i="26" l="1"/>
  <c r="T29" i="26"/>
  <c r="T38" i="26" s="1"/>
  <c r="E13" i="26"/>
  <c r="E20" i="26" s="1"/>
  <c r="F11" i="26"/>
  <c r="F13" i="26" s="1"/>
  <c r="F20" i="26" s="1"/>
</calcChain>
</file>

<file path=xl/sharedStrings.xml><?xml version="1.0" encoding="utf-8"?>
<sst xmlns="http://schemas.openxmlformats.org/spreadsheetml/2006/main" count="3033" uniqueCount="1358">
  <si>
    <t>ALG.01.</t>
  </si>
  <si>
    <t>Beschrijving</t>
  </si>
  <si>
    <t>Volgnr</t>
  </si>
  <si>
    <t>Eis / Wens</t>
  </si>
  <si>
    <t>ALG.01.02</t>
  </si>
  <si>
    <t>Eis</t>
  </si>
  <si>
    <t>-</t>
  </si>
  <si>
    <t>ALG.01.03</t>
  </si>
  <si>
    <t>Wens/Eis</t>
  </si>
  <si>
    <t>Accoord leverancier</t>
  </si>
  <si>
    <t>Hoog</t>
  </si>
  <si>
    <t>Ja</t>
  </si>
  <si>
    <t xml:space="preserve">Wens </t>
  </si>
  <si>
    <t>Middel</t>
  </si>
  <si>
    <t>Nee</t>
  </si>
  <si>
    <t>Laag</t>
  </si>
  <si>
    <t>Algemeen (ALG)</t>
  </si>
  <si>
    <t>Naam</t>
  </si>
  <si>
    <t>Functie</t>
  </si>
  <si>
    <t>Onderneming</t>
  </si>
  <si>
    <t>Handtekening</t>
  </si>
  <si>
    <t>Plaats &amp; datum</t>
  </si>
  <si>
    <t>ALG.01.01</t>
  </si>
  <si>
    <t>Salarisadministratie (SA)</t>
  </si>
  <si>
    <t>SA.01.</t>
  </si>
  <si>
    <t>Loonbeslag</t>
  </si>
  <si>
    <t>SA.01.01</t>
  </si>
  <si>
    <t>SA.01.02</t>
  </si>
  <si>
    <t>SA.01.03</t>
  </si>
  <si>
    <t>SA.01.04</t>
  </si>
  <si>
    <t xml:space="preserve">Toepassing automatische berekening van maximaal in te houden loonbeslag.
</t>
  </si>
  <si>
    <t>SA.02.</t>
  </si>
  <si>
    <t>Verwerken salarismutaties</t>
  </si>
  <si>
    <t>SA.02.01</t>
  </si>
  <si>
    <t>SA.02.02</t>
  </si>
  <si>
    <t>SA.02.03</t>
  </si>
  <si>
    <t xml:space="preserve">Tot maximaal vijf werkdagen voor betaaldatum mutaties aanleveren ter verwerking van betreffende maand.
</t>
  </si>
  <si>
    <t>SA.02.04</t>
  </si>
  <si>
    <t xml:space="preserve">Na verzending mutaties wordt binnen 24 uur door de leverancier concept salarisspecificaties aan de gebruiker beschikbaar gesteld ter controle van doorgevoerde mutaties
</t>
  </si>
  <si>
    <t>SA.02.05</t>
  </si>
  <si>
    <t>SA.02.06</t>
  </si>
  <si>
    <t>SA.02.07</t>
  </si>
  <si>
    <t>SA.03.</t>
  </si>
  <si>
    <t>(Historische) loonstaten</t>
  </si>
  <si>
    <t>SA.03.01</t>
  </si>
  <si>
    <t>SA.03.02</t>
  </si>
  <si>
    <t>SA.03.03</t>
  </si>
  <si>
    <t>SA.03.04</t>
  </si>
  <si>
    <t xml:space="preserve">De historische loonstaat van het huidige jaar moet bij een mutatie met terugwerkende kracht (twk) de specificatie van de herrekende bedragen ook per maand weergeven.
</t>
  </si>
  <si>
    <t>SA.04.</t>
  </si>
  <si>
    <t>Werkkostenregeling (WKR)</t>
  </si>
  <si>
    <t>SA.04.01</t>
  </si>
  <si>
    <t>SA.04.02</t>
  </si>
  <si>
    <t>SA.04.03</t>
  </si>
  <si>
    <t xml:space="preserve">Er moet maandelijks te zien zijn hoeveel van de vrije ruimte per loonheffingennummer er nog beschikbaar is. 
</t>
  </si>
  <si>
    <t>SA.04.04</t>
  </si>
  <si>
    <t xml:space="preserve">Mogelijkheid om een automatische optelling te maken van bedragen die zijn uitbetaald behorende bij de  WKR categorieën op organisatieniveau en individueel niveau.
</t>
  </si>
  <si>
    <t>SA.04.05</t>
  </si>
  <si>
    <t>SA.05.</t>
  </si>
  <si>
    <t>Budget bewaking</t>
  </si>
  <si>
    <t>SA.05.01</t>
  </si>
  <si>
    <t xml:space="preserve">Het maandelijks berekenen van de totale loonkosten per kalenderjaar.
</t>
  </si>
  <si>
    <t>SA.05.02</t>
  </si>
  <si>
    <t>SA.05.03</t>
  </si>
  <si>
    <t xml:space="preserve">Een juiste prognose van de sociale lasten over de eenmalige betalingen (vakantiegeld, eindejaarsuitkering en levensloopbijdrage). Dit op basis van loopbaan/bezetting met de mogelijkheid van een afwijkende kostenplaats.  
(ingeval van tijdelijke werkzaamheden voor een andere afdeling).
</t>
  </si>
  <si>
    <t>SA.05.04</t>
  </si>
  <si>
    <t>SA.05.05</t>
  </si>
  <si>
    <t xml:space="preserve">Prognose kunnen maken op diverse niveaus: Op salarissen, op sociale lasten, op salariskosten, op overige uitgaven en op loonsom.
</t>
  </si>
  <si>
    <t>SA.07.</t>
  </si>
  <si>
    <t>Terugwerkende kracht (TWK)</t>
  </si>
  <si>
    <t>SA.07.01</t>
  </si>
  <si>
    <t>SA.07.02</t>
  </si>
  <si>
    <t xml:space="preserve">Mutaties die  voortvloeienuit twk salarismutaties moeten worden verwerkt in de eerstvolgende salarisrun. De historie moet hierbij intact blijven.
</t>
  </si>
  <si>
    <t>SA.07.03</t>
  </si>
  <si>
    <t xml:space="preserve">Het moet mogelijk zijn om persoonsgegevens met twk in te voeren (bv. adresgegevens).
</t>
  </si>
  <si>
    <t>SA.08.</t>
  </si>
  <si>
    <t>Jaaropgave/Salarisspecificatie</t>
  </si>
  <si>
    <t>SA.08.01</t>
  </si>
  <si>
    <t xml:space="preserve">Na elk kalenderjaar dient voor elk persoon waarvoor in een kalenderjaar  een verloning  heeft plaatsgevonden een jaaropgave te worden gegenereerd volgens de wettelijke eisen.
</t>
  </si>
  <si>
    <t>SA.08.02</t>
  </si>
  <si>
    <t>SA.08.03</t>
  </si>
  <si>
    <t>SA.08.04</t>
  </si>
  <si>
    <t xml:space="preserve">Op werkgeversniveau extra velden kunnen presenteren op de jaaropgave/salarisspecificatie
</t>
  </si>
  <si>
    <t>SA.08.05</t>
  </si>
  <si>
    <t xml:space="preserve">De medewerker heeft toegang tot zijn jaaropgave/salarisspecificatie en moet deze kunnen opslaan en afdrukken.
</t>
  </si>
  <si>
    <t>SA.09.</t>
  </si>
  <si>
    <t>Lay-out salarisspecificatie</t>
  </si>
  <si>
    <t>SA.09.01</t>
  </si>
  <si>
    <t xml:space="preserve">Op de salarisspecificatie moet naast de wettelijke gegevens minimaal onderstaande informatie worden vermeld: 
-Incidentele berekeningen.
-Overwerk  incl. % en tijdvak
-Herberekeningen
-Cumulatieven
</t>
  </si>
  <si>
    <t>SA.09.02</t>
  </si>
  <si>
    <t xml:space="preserve">Op de salarisspecificatie moet naast de wettelijke gegevens minimaal onderstaande informatie worden vermeld: 
-IKB inzet
</t>
  </si>
  <si>
    <t>SA.09.03</t>
  </si>
  <si>
    <t xml:space="preserve">Ruimte voor vrije toelichting
</t>
  </si>
  <si>
    <t>SA.10.</t>
  </si>
  <si>
    <t xml:space="preserve">Standaardberekeningen </t>
  </si>
  <si>
    <t>SA.10.01</t>
  </si>
  <si>
    <t>SA.10.02</t>
  </si>
  <si>
    <r>
      <rPr>
        <u/>
        <sz val="11"/>
        <rFont val="Calibri"/>
        <family val="2"/>
        <scheme val="minor"/>
      </rPr>
      <t>Ouderschapsverlof:</t>
    </r>
    <r>
      <rPr>
        <sz val="11"/>
        <rFont val="Calibri"/>
        <family val="2"/>
        <scheme val="minor"/>
      </rPr>
      <t xml:space="preserve"> 
Het kunnen invoeren van het aantal uren ouderschapsverlof, met daarbij onderscheid tussen betaalde en onbetaalde uren.  
</t>
    </r>
  </si>
  <si>
    <t>SA.10.03</t>
  </si>
  <si>
    <t>SA.10.04</t>
  </si>
  <si>
    <r>
      <rPr>
        <u/>
        <sz val="11"/>
        <color theme="1"/>
        <rFont val="Calibri"/>
        <family val="2"/>
        <scheme val="minor"/>
      </rPr>
      <t>Ouderschapsverlof</t>
    </r>
    <r>
      <rPr>
        <sz val="11"/>
        <color theme="1"/>
        <rFont val="Calibri"/>
        <family val="2"/>
        <scheme val="minor"/>
      </rPr>
      <t xml:space="preserve">: 
Het korten van de reservering vakantiegeld bij betaald ouderschapsverlof moet mogelijk zijn.
</t>
    </r>
  </si>
  <si>
    <t>SA.10.05</t>
  </si>
  <si>
    <t>SA.10.06</t>
  </si>
  <si>
    <t>SA.10.07</t>
  </si>
  <si>
    <t>SA.10.08</t>
  </si>
  <si>
    <r>
      <rPr>
        <u/>
        <sz val="11"/>
        <color theme="1"/>
        <rFont val="Calibri"/>
        <family val="2"/>
        <scheme val="minor"/>
      </rPr>
      <t xml:space="preserve">Ouderschapsverlof: 
</t>
    </r>
    <r>
      <rPr>
        <sz val="11"/>
        <color theme="1"/>
        <rFont val="Calibri"/>
        <family val="2"/>
        <scheme val="minor"/>
      </rPr>
      <t xml:space="preserve">Het cumulatief bijhouden van het aantal uren opgenomen ouderschapsverlof.
</t>
    </r>
  </si>
  <si>
    <t>SA.10.09</t>
  </si>
  <si>
    <t>SA.10.10</t>
  </si>
  <si>
    <t>SA.10.11</t>
  </si>
  <si>
    <t>SA.10.12</t>
  </si>
  <si>
    <t>SA.10.13</t>
  </si>
  <si>
    <t>SA.10.14</t>
  </si>
  <si>
    <r>
      <rPr>
        <u/>
        <sz val="11"/>
        <color theme="1"/>
        <rFont val="Calibri"/>
        <family val="2"/>
        <scheme val="minor"/>
      </rPr>
      <t xml:space="preserve">Onbetaald verlof / zorgverlof : 
</t>
    </r>
    <r>
      <rPr>
        <sz val="11"/>
        <color theme="1"/>
        <rFont val="Calibri"/>
        <family val="2"/>
        <scheme val="minor"/>
      </rPr>
      <t xml:space="preserve">Het cumulatief bijhouden van het aantal uren opgenomen verlof zowel voor kortdurend als langdurend zorgverlof.
</t>
    </r>
  </si>
  <si>
    <t>SA.11.</t>
  </si>
  <si>
    <t xml:space="preserve">Bruto-netto en netto-bruto berekeningen </t>
  </si>
  <si>
    <t>SA.11.01</t>
  </si>
  <si>
    <t>SA.11.02</t>
  </si>
  <si>
    <t>SA.11.03</t>
  </si>
  <si>
    <t>SA.11.04</t>
  </si>
  <si>
    <t>SA.11.05</t>
  </si>
  <si>
    <t>SA.11.06</t>
  </si>
  <si>
    <t>SA.12.</t>
  </si>
  <si>
    <t>Salarisberekeningen conform Nederlandse sociale- en fiscale wet- en  regelgeving.</t>
  </si>
  <si>
    <t>SA.12.01</t>
  </si>
  <si>
    <t>SA.12.02</t>
  </si>
  <si>
    <t>SA.12.03</t>
  </si>
  <si>
    <t>SA.12.04</t>
  </si>
  <si>
    <t>SA.12.05</t>
  </si>
  <si>
    <t>SA.12.07</t>
  </si>
  <si>
    <t>SA.12.08</t>
  </si>
  <si>
    <t>SA.12.09</t>
  </si>
  <si>
    <t>SA.12.10</t>
  </si>
  <si>
    <t>SA.13.</t>
  </si>
  <si>
    <t>SA.13.01</t>
  </si>
  <si>
    <t>SA.14.</t>
  </si>
  <si>
    <t>Proforma berekeningen</t>
  </si>
  <si>
    <t>SA.14.01</t>
  </si>
  <si>
    <t>SA.14.02</t>
  </si>
  <si>
    <t>SA.15.</t>
  </si>
  <si>
    <t>SA.15.01</t>
  </si>
  <si>
    <t>SA.16.</t>
  </si>
  <si>
    <t>Arbeidsverleden</t>
  </si>
  <si>
    <t xml:space="preserve">Het kunnen vastleggen van het arbeidsverleden met daarbij o.a. begin- en einddatum per dienstverband, werkgever, sector, vrij veld.
</t>
  </si>
  <si>
    <t xml:space="preserve">Het automatisch per werkgever berekenen van de  verschillende soorten overheid- en gemeentejubilea.
</t>
  </si>
  <si>
    <t xml:space="preserve">Jubilea vrij aan te maken en in te richten, met berekening data.
</t>
  </si>
  <si>
    <t>SA.17.</t>
  </si>
  <si>
    <t>Toekomstmutaties</t>
  </si>
  <si>
    <t>SA.17.02</t>
  </si>
  <si>
    <t>SA.18.</t>
  </si>
  <si>
    <t>Vaste en variabele component-en/rubrieken/coderingen</t>
  </si>
  <si>
    <t>SA.18.01</t>
  </si>
  <si>
    <t>SA.19.</t>
  </si>
  <si>
    <t>Begrotingsmodule</t>
  </si>
  <si>
    <t>SA.19.01</t>
  </si>
  <si>
    <t xml:space="preserve">Het moet mogelijk zijn een begroting aan te maken voor één of meer jaren.
</t>
  </si>
  <si>
    <t>SA.19.02</t>
  </si>
  <si>
    <t>SA.19.03</t>
  </si>
  <si>
    <t xml:space="preserve">Het begrotingsbestand aan kunnen passen met mutaties op organisatie, functie- en formatiebeheer, werkgevermutaties en persoonsmutaties.
</t>
  </si>
  <si>
    <t>SA.19.04</t>
  </si>
  <si>
    <t xml:space="preserve">Vacatures worden automatisch begroot op basis van toegestane formatie, schaal en periodiek.
</t>
  </si>
  <si>
    <t>SA.19.05</t>
  </si>
  <si>
    <t xml:space="preserve">Het moet mogelijk zijn om collectieve mutaties door te voeren.
</t>
  </si>
  <si>
    <t>SA.19.06</t>
  </si>
  <si>
    <t xml:space="preserve">Het moet mogelijk zijn om aan te geven welke salariscomponenten meegeteld moeten worden als loonkosten.
</t>
  </si>
  <si>
    <t>SA.19.07</t>
  </si>
  <si>
    <t>Digitale output</t>
  </si>
  <si>
    <t xml:space="preserve">Digitale overzichten moeten kunnen worden uitgeprint vanuit elke werkplek.
</t>
  </si>
  <si>
    <t>SA.21.</t>
  </si>
  <si>
    <t>Leningen</t>
  </si>
  <si>
    <t>SA.21.02</t>
  </si>
  <si>
    <t>SA.21.03</t>
  </si>
  <si>
    <t>SA.21.04</t>
  </si>
  <si>
    <t xml:space="preserve">Het  is mogelijk het bedrag in maandelijkse termijnen af te lossen.
</t>
  </si>
  <si>
    <t>SA.21.05</t>
  </si>
  <si>
    <t xml:space="preserve">Bij uit dienst treden wordt restschuld automatisch ingehouden.
</t>
  </si>
  <si>
    <t>SA.21.06</t>
  </si>
  <si>
    <t xml:space="preserve">Het saldo van de lening moet getoond worden op de salarisspecificatie.
</t>
  </si>
  <si>
    <t>SA.22.</t>
  </si>
  <si>
    <t>(Automatische) betalingen</t>
  </si>
  <si>
    <t>SA.22.01</t>
  </si>
  <si>
    <t>SA.22.02</t>
  </si>
  <si>
    <t>SA.23.</t>
  </si>
  <si>
    <t>SA.23.01</t>
  </si>
  <si>
    <t>SA.23.03</t>
  </si>
  <si>
    <t>SA.24.</t>
  </si>
  <si>
    <t>Defaultwaarden</t>
  </si>
  <si>
    <t>SA.24.01</t>
  </si>
  <si>
    <t>SA.24.02</t>
  </si>
  <si>
    <t>SA.25.</t>
  </si>
  <si>
    <t>Signalering</t>
  </si>
  <si>
    <t>SA.25.01</t>
  </si>
  <si>
    <t>SA.25.02</t>
  </si>
  <si>
    <t>SA.25.03</t>
  </si>
  <si>
    <t>SA.25.04</t>
  </si>
  <si>
    <t xml:space="preserve">Mogelijkheid om documenten aan signalering te koppelen.
</t>
  </si>
  <si>
    <t>SA.25.05</t>
  </si>
  <si>
    <t>SA.26.</t>
  </si>
  <si>
    <t>Deelbetalingen</t>
  </si>
  <si>
    <t>SA.26.01</t>
  </si>
  <si>
    <t>SA.26.02</t>
  </si>
  <si>
    <t>SA.26.03</t>
  </si>
  <si>
    <t xml:space="preserve">Het moet mogelijk zijn om het Loonbeslagnummer als opmerking bij de betaalomschrijving van de begunstigde bij de betaalopdracht mee te geven.
</t>
  </si>
  <si>
    <t>SA.26.04</t>
  </si>
  <si>
    <t>SA.27.</t>
  </si>
  <si>
    <t>Accountantverklaring</t>
  </si>
  <si>
    <t>SA.27.01</t>
  </si>
  <si>
    <t>Wens classificatie</t>
  </si>
  <si>
    <t>Human Resource Management (HRM)</t>
  </si>
  <si>
    <t>HRM.01.</t>
  </si>
  <si>
    <t>Persoonsgegevens</t>
  </si>
  <si>
    <t>HRM.01.01</t>
  </si>
  <si>
    <t>HRM.01.02</t>
  </si>
  <si>
    <t>HRM.01.03</t>
  </si>
  <si>
    <t>HRM.01.04</t>
  </si>
  <si>
    <t xml:space="preserve">Automatische signalering zodra rijbewijs verloopt.
</t>
  </si>
  <si>
    <t>HRM.01.05</t>
  </si>
  <si>
    <t xml:space="preserve">De applicatie voorziet in de vastlegging van werkplekeisen en verstrekte bedrijfshulpmiddelen (zoals Arbostoel).
</t>
  </si>
  <si>
    <t>HRM.02.</t>
  </si>
  <si>
    <t>Verlof</t>
  </si>
  <si>
    <t>HRM.02.01</t>
  </si>
  <si>
    <t>HRM.02.03</t>
  </si>
  <si>
    <t xml:space="preserve">Het systeem ondersteunt (inclusief flexibele rekenregels) het overboeken van verlofsaldi van het ene naar het andere jaar.
</t>
  </si>
  <si>
    <t>HRM.02.04</t>
  </si>
  <si>
    <t xml:space="preserve">Verlof wordt geregistreerd en berekend in minimaal twee decimalen.
</t>
  </si>
  <si>
    <t>HRM.03.</t>
  </si>
  <si>
    <t>Doelgroepen labelen</t>
  </si>
  <si>
    <t>HRM.03.01</t>
  </si>
  <si>
    <t>HRM.03.02</t>
  </si>
  <si>
    <t>HRM.03.03</t>
  </si>
  <si>
    <t>HRM.04.</t>
  </si>
  <si>
    <t>Organisatiestructuur</t>
  </si>
  <si>
    <t>HRM.04.01</t>
  </si>
  <si>
    <t>HRM.05.</t>
  </si>
  <si>
    <t>HRM.05.01</t>
  </si>
  <si>
    <t>HRM.05.02</t>
  </si>
  <si>
    <t>HRM.05.03</t>
  </si>
  <si>
    <t xml:space="preserve">Behoud van historische opbouw van organisatie lagen, functies en uren/fte’s.
</t>
  </si>
  <si>
    <t>HRM.05.04</t>
  </si>
  <si>
    <t>HRM.05.05</t>
  </si>
  <si>
    <t>HRM.05.06</t>
  </si>
  <si>
    <t>HRM.05.07</t>
  </si>
  <si>
    <t xml:space="preserve">Er kunnen meerdere functies (verdeeld over meerdere afdelingen, kostenplaatsen etc.) per medewerker in het systeem worden vastgelegd.
</t>
  </si>
  <si>
    <t>HRM.05.08</t>
  </si>
  <si>
    <t xml:space="preserve">De mogelijkheid om de oude bezetting automatisch af te sluiten bij het invoeren van een nieuwe bezetting (bv. i.g.v. reorganisatie).
</t>
  </si>
  <si>
    <t>HRM.08.</t>
  </si>
  <si>
    <t>Verzuim</t>
  </si>
  <si>
    <t>HRM.08.01</t>
  </si>
  <si>
    <t>HRM.08.02</t>
  </si>
  <si>
    <t xml:space="preserve">Het registreren van verzuim, herstel, gedeeltelijk hersteld en arbeidstherapie in het systeem is mogelijk.
</t>
  </si>
  <si>
    <t>HRM.08.03</t>
  </si>
  <si>
    <t xml:space="preserve">Tenminste een verblijfadres, sprake van ongeval, verzuimreden kunnen registreren.
</t>
  </si>
  <si>
    <t>HRM.08.04</t>
  </si>
  <si>
    <t>HRM.08.05</t>
  </si>
  <si>
    <t>HRM.08.06</t>
  </si>
  <si>
    <t>HRM.08.07</t>
  </si>
  <si>
    <t>HRM.08.08</t>
  </si>
  <si>
    <t>HRM.08.09</t>
  </si>
  <si>
    <t xml:space="preserve">Het moet in het systeem mogelijk zijn alle processtappen (WVP) met de daarbij behorende modeldocumenten en brieven te genereren. Deze documenten moeten geraadpleegd kunnen worden door P&amp;O en de desbetreffende leidinggevende.
</t>
  </si>
  <si>
    <t>HRM.08.10</t>
  </si>
  <si>
    <t xml:space="preserve">Bovenstaande modeldocumenten en brieven moeten automatisch gevuld kunnen worden met de beschikbare gegevens. 
</t>
  </si>
  <si>
    <t>HRM.08.11</t>
  </si>
  <si>
    <t>HRM.08.12</t>
  </si>
  <si>
    <t>HRM.08.13</t>
  </si>
  <si>
    <t>HRM.08.14</t>
  </si>
  <si>
    <t>HRM.08.15</t>
  </si>
  <si>
    <t>HRM.09.</t>
  </si>
  <si>
    <t>HRM.09.01</t>
  </si>
  <si>
    <t>HRM.09.02</t>
  </si>
  <si>
    <t>HRM.09.03</t>
  </si>
  <si>
    <t>HRM.09.04</t>
  </si>
  <si>
    <t>HRM.09.05</t>
  </si>
  <si>
    <t>HRM.09.06</t>
  </si>
  <si>
    <t>HRM.09.07</t>
  </si>
  <si>
    <t>HRM.09.08</t>
  </si>
  <si>
    <t>HRM.09.09</t>
  </si>
  <si>
    <t>HRM.09.10</t>
  </si>
  <si>
    <t>HRM.10.</t>
  </si>
  <si>
    <t>HRM.10.01</t>
  </si>
  <si>
    <t>HRM.10.02</t>
  </si>
  <si>
    <t>HRM.10.03</t>
  </si>
  <si>
    <t>HRM.10.04</t>
  </si>
  <si>
    <t xml:space="preserve">Inzicht in afgebouwd en resterend bedrag bij terugbetalingsverplichting.
</t>
  </si>
  <si>
    <t>HRM.11</t>
  </si>
  <si>
    <t>HRM.11.01</t>
  </si>
  <si>
    <t>HRM.11.02</t>
  </si>
  <si>
    <t>HRM.11.03</t>
  </si>
  <si>
    <t>Brievengenerator</t>
  </si>
  <si>
    <t>HRM.12.01</t>
  </si>
  <si>
    <t>HRM.12.02</t>
  </si>
  <si>
    <t>HRM.12.03</t>
  </si>
  <si>
    <t>HRM.12.04</t>
  </si>
  <si>
    <t>Employee Self Service (ESS) / Management Self Service (MSS)</t>
  </si>
  <si>
    <t>Algemene eisen ESS/MSS</t>
  </si>
  <si>
    <t>EMS.01.02</t>
  </si>
  <si>
    <t>EMS.01.03</t>
  </si>
  <si>
    <t>EMS.01.04</t>
  </si>
  <si>
    <t xml:space="preserve">Het ESS/MSS ondersteunt door autorisatie dat het mogelijk is om namens iemand een proces te starten.
</t>
  </si>
  <si>
    <t>EMS.02.</t>
  </si>
  <si>
    <t>Declaraties</t>
  </si>
  <si>
    <t>EMS.02.01</t>
  </si>
  <si>
    <t>EMS.02.02</t>
  </si>
  <si>
    <t>EMS.02.03</t>
  </si>
  <si>
    <t>EMS.02.04</t>
  </si>
  <si>
    <t>EMS.02.05</t>
  </si>
  <si>
    <t>EMS.02.06</t>
  </si>
  <si>
    <t>EMS.02.07</t>
  </si>
  <si>
    <t>EMS.02.08</t>
  </si>
  <si>
    <t>EMS.03.</t>
  </si>
  <si>
    <t>Aanvraag studiefaciliteit/opleiding</t>
  </si>
  <si>
    <t>EMS.03.01</t>
  </si>
  <si>
    <t>EMS.03.02</t>
  </si>
  <si>
    <t xml:space="preserve">Het systeem voorziet in de mogelijkheid tot het inrichten van een workflow met betrekking tot aanvraag van een studiefaciliteit/opleiding.
</t>
  </si>
  <si>
    <t>EMS.04.</t>
  </si>
  <si>
    <t>EMS.04.01</t>
  </si>
  <si>
    <t>EMS.04.02</t>
  </si>
  <si>
    <t xml:space="preserve">Een medewerker moet zelf aan kunnen geven wanneer welke bron wanneer ingezet (uitbetaald) wordt. Bijvoorbeeld elke maand of 1x per jaar. 
</t>
  </si>
  <si>
    <t>EMS.04.03</t>
  </si>
  <si>
    <t xml:space="preserve">Mogelijkheid om op elk moment het beschikbare saldo in te zien.
</t>
  </si>
  <si>
    <t>EMS.04.04</t>
  </si>
  <si>
    <t>EMS.04.05</t>
  </si>
  <si>
    <t xml:space="preserve">Proforma berekening van wat het resultaat is van de keuze die de medewerker maakt. 
</t>
  </si>
  <si>
    <t>EMS.05.</t>
  </si>
  <si>
    <t>Buitendagvenstervergoeding / Overwerk / TOD</t>
  </si>
  <si>
    <t>EMS.05.01</t>
  </si>
  <si>
    <t>EMS.05.02</t>
  </si>
  <si>
    <t>EMS.05.03</t>
  </si>
  <si>
    <t>EMS.05.04</t>
  </si>
  <si>
    <t>EMS.05.05</t>
  </si>
  <si>
    <t>EMS.06.</t>
  </si>
  <si>
    <t>EMS.06.01</t>
  </si>
  <si>
    <t>EMS.06.02</t>
  </si>
  <si>
    <t>EMS.06.03</t>
  </si>
  <si>
    <t xml:space="preserve">Het systeem berekent op basis van afstand en aantal werkdagen de vergoeding "uit te ruilen woon/werkverkeer". Dit conform fiscale wetgeving.
</t>
  </si>
  <si>
    <t>Bewijscontrole</t>
  </si>
  <si>
    <t xml:space="preserve">De mogelijkheid om zowel een als meerdere regels vanuit bewijslast in 1 handeling goed te keuren.
</t>
  </si>
  <si>
    <t>EMS.09.</t>
  </si>
  <si>
    <t>Eigen gegevens</t>
  </si>
  <si>
    <t>EMS.09.01</t>
  </si>
  <si>
    <t>EMS.09.02</t>
  </si>
  <si>
    <t>EMS.10.</t>
  </si>
  <si>
    <t>EMS.10.01</t>
  </si>
  <si>
    <t>EMS.10.02</t>
  </si>
  <si>
    <t xml:space="preserve">Medewerker moet verlof kunnen inzien en aanvragen.
</t>
  </si>
  <si>
    <t>EMS.10.03</t>
  </si>
  <si>
    <t xml:space="preserve">Medewerker en leidinggevende hebben inzicht in de opbouw van verlofrechten zoals tenminste de onderverdeling wettelijk - bovenwettelijk verlof en bijbehorende vervaldata
</t>
  </si>
  <si>
    <t>EMS.10.04</t>
  </si>
  <si>
    <t>EMS.10.05</t>
  </si>
  <si>
    <t xml:space="preserve">Verlof wordt aangevraagd en is zichtbaar in uren en minuten.
</t>
  </si>
  <si>
    <t>EMS.10.06</t>
  </si>
  <si>
    <t>EMS.11.</t>
  </si>
  <si>
    <t>Workflow</t>
  </si>
  <si>
    <t>EMS.11.01</t>
  </si>
  <si>
    <t>EMS.11.02</t>
  </si>
  <si>
    <t xml:space="preserve">Workflow inzichtelijk (waar bevindt de aangevraagde mutatie zich en welke stappen moeten (nog) worden gezet.
</t>
  </si>
  <si>
    <t>EMS.11.03</t>
  </si>
  <si>
    <t>EMS.11.04</t>
  </si>
  <si>
    <t xml:space="preserve">Status en het traject van een mutatie zijn op ieder moment inzichtelijk.
</t>
  </si>
  <si>
    <t>EMS.11.05</t>
  </si>
  <si>
    <t>EMS.11.06</t>
  </si>
  <si>
    <t xml:space="preserve">In het geval van opvolgende dienstverbanden is het mogelijk om declaraties op het huidig en het vorig dienstverband in te dienen.
</t>
  </si>
  <si>
    <t>EMS.11.07</t>
  </si>
  <si>
    <t>EMS.11.08</t>
  </si>
  <si>
    <t>EMS.12.</t>
  </si>
  <si>
    <t>EMS.12.01</t>
  </si>
  <si>
    <t>EMS.12.02</t>
  </si>
  <si>
    <t>EMS.12.03</t>
  </si>
  <si>
    <t>EMS.12.04</t>
  </si>
  <si>
    <t>EMS.12.05</t>
  </si>
  <si>
    <t>Rapportages (RAP)</t>
  </si>
  <si>
    <t>RAP.01.</t>
  </si>
  <si>
    <t>Generiek</t>
  </si>
  <si>
    <t>RAP.01.01</t>
  </si>
  <si>
    <t>RAP.01.02</t>
  </si>
  <si>
    <t xml:space="preserve">Alle overzichten moeten gedefinieerd en gedraaid kunnen worden op basis van selecties en sorteringen op alle velden welke binnen de database aanwezig zijn waarbij alle velden moeten kunnen worden opgenomen in het overzicht.
</t>
  </si>
  <si>
    <t>RAP.01.03</t>
  </si>
  <si>
    <t xml:space="preserve">Alle overzichten moeten op het scherm getoond kunnen worden,  af te drukken en te exporteren naar alle gangbare bestandsvormen zoals: *.docx, *.xlsx, *.pdf, *.csv
</t>
  </si>
  <si>
    <t>RAP.01.04</t>
  </si>
  <si>
    <t>RAP.01.05</t>
  </si>
  <si>
    <t>RAP.02.</t>
  </si>
  <si>
    <t>Standaard rapportages</t>
  </si>
  <si>
    <t>RAP.02.01</t>
  </si>
  <si>
    <t>RAP.03.</t>
  </si>
  <si>
    <t>Dashboard</t>
  </si>
  <si>
    <t>RAP.03.01</t>
  </si>
  <si>
    <t>RAP.04.</t>
  </si>
  <si>
    <t>Rapportage</t>
  </si>
  <si>
    <t>RAP.04.01</t>
  </si>
  <si>
    <r>
      <rPr>
        <u/>
        <sz val="11"/>
        <rFont val="Calibri"/>
        <family val="2"/>
        <scheme val="minor"/>
      </rPr>
      <t>Afdracht:</t>
    </r>
    <r>
      <rPr>
        <sz val="11"/>
        <rFont val="Calibri"/>
        <family val="2"/>
        <scheme val="minor"/>
      </rPr>
      <t xml:space="preserve">
Overzicht Afdrachten Belastingdienst kunnen genereren gespecificeerd in o.a. premie WAO, UFO, ZVW wg, ZVW wn , “gedifferent.”premies WHK
</t>
    </r>
  </si>
  <si>
    <t>RAP.04.02</t>
  </si>
  <si>
    <r>
      <rPr>
        <u/>
        <sz val="11"/>
        <rFont val="Calibri"/>
        <family val="2"/>
        <scheme val="minor"/>
      </rPr>
      <t xml:space="preserve">Afdracht: 
</t>
    </r>
    <r>
      <rPr>
        <sz val="11"/>
        <rFont val="Calibri"/>
        <family val="2"/>
        <scheme val="minor"/>
      </rPr>
      <t xml:space="preserve">Overzicht Afdrachten Pensioenfonds(en) kunnen genereren uitgesplitst in Op/Np  Vut, Partnerpluspension, AP
</t>
    </r>
  </si>
  <si>
    <t>RAP.04.03</t>
  </si>
  <si>
    <r>
      <rPr>
        <u/>
        <sz val="11"/>
        <rFont val="Calibri"/>
        <family val="2"/>
        <scheme val="minor"/>
      </rPr>
      <t xml:space="preserve">Afdracht: </t>
    </r>
    <r>
      <rPr>
        <sz val="11"/>
        <rFont val="Calibri"/>
        <family val="2"/>
        <scheme val="minor"/>
      </rPr>
      <t xml:space="preserve">Overzicht afdracht(en ) Loyalis premie IPAP kunnen genereren.
</t>
    </r>
  </si>
  <si>
    <t>RAP.04.04</t>
  </si>
  <si>
    <r>
      <rPr>
        <u/>
        <sz val="11"/>
        <rFont val="Calibri"/>
        <family val="2"/>
        <scheme val="minor"/>
      </rPr>
      <t xml:space="preserve">Afdracht: </t>
    </r>
    <r>
      <rPr>
        <sz val="11"/>
        <rFont val="Calibri"/>
        <family val="2"/>
        <scheme val="minor"/>
      </rPr>
      <t xml:space="preserve">
Overzicht Afdrachten ziektekostenverzekering kunnen genereren.  
</t>
    </r>
  </si>
  <si>
    <t>RAP.03.02</t>
  </si>
  <si>
    <t xml:space="preserve">De functionaliteit "scenario rapportage" is een optionele functionaliteit welke af te nemen is.
</t>
  </si>
  <si>
    <t>BEH.01.</t>
  </si>
  <si>
    <t>Vrije velden, toelichtingsvelden</t>
  </si>
  <si>
    <t>BEH.01.01</t>
  </si>
  <si>
    <t>BEH.02.</t>
  </si>
  <si>
    <t>BEH.02.01</t>
  </si>
  <si>
    <t>BEH.02.02</t>
  </si>
  <si>
    <t>BEH.02.03</t>
  </si>
  <si>
    <t>BEH.02.04</t>
  </si>
  <si>
    <t>BEH.02.05</t>
  </si>
  <si>
    <t xml:space="preserve">De applicatie stuurt automatisch herinneringen (signalen) naar gebruikers(groepen) voor de uitvoering van een activiteit. Dit zowel vooraf als na het verstrijken van de termijn als activiteit niet gereed is gemeld. Signalering moet plaatsvinden via het dashboard van de medewerker en per email.
</t>
  </si>
  <si>
    <t>BEH.02.06</t>
  </si>
  <si>
    <t xml:space="preserve">Een signaal van niet tijdig realiseren kan automatisch worden gestuurd naar meerdere rollen.
</t>
  </si>
  <si>
    <t>BEH.03.</t>
  </si>
  <si>
    <t>Functioneel beheer</t>
  </si>
  <si>
    <t>BEH.03.01</t>
  </si>
  <si>
    <t>BEH.03.02</t>
  </si>
  <si>
    <t xml:space="preserve">Het muteren van velden moet door de functioneel beheerder op eenvoudige wijze uit te voeren zijn. 
</t>
  </si>
  <si>
    <t>BEH.04.</t>
  </si>
  <si>
    <t>Continuiteit/integriteit personeelsinformatiesysteem</t>
  </si>
  <si>
    <t>BEH.04.01</t>
  </si>
  <si>
    <t>BEH.04.02</t>
  </si>
  <si>
    <t>BEH.04.03</t>
  </si>
  <si>
    <t>BEH.04.04</t>
  </si>
  <si>
    <t>BEH.04.05</t>
  </si>
  <si>
    <t>BEH.04.06</t>
  </si>
  <si>
    <t>BEH.05.</t>
  </si>
  <si>
    <t>BEH.05.01</t>
  </si>
  <si>
    <t>BEH.05.02</t>
  </si>
  <si>
    <t>BEH.06.</t>
  </si>
  <si>
    <t>Autorisaties</t>
  </si>
  <si>
    <t>BEH.06.01</t>
  </si>
  <si>
    <t>BEH.07.</t>
  </si>
  <si>
    <t>BEH.07.01</t>
  </si>
  <si>
    <t>BEH.07.02</t>
  </si>
  <si>
    <t>BEH.08.</t>
  </si>
  <si>
    <t>BEH.08.01</t>
  </si>
  <si>
    <t>BEH.08.02</t>
  </si>
  <si>
    <t>BEH.08.03</t>
  </si>
  <si>
    <t>BEH.08.04</t>
  </si>
  <si>
    <t>BEH.08.05</t>
  </si>
  <si>
    <t>BEH.08.06</t>
  </si>
  <si>
    <t>BEH.08.07</t>
  </si>
  <si>
    <t>BEH.08.08</t>
  </si>
  <si>
    <t>BEH.08.09</t>
  </si>
  <si>
    <t>BEH.08.10</t>
  </si>
  <si>
    <t>BEH.08.12</t>
  </si>
  <si>
    <t>BEH.10.</t>
  </si>
  <si>
    <t>Meerdere werkgevers</t>
  </si>
  <si>
    <t>BEH.10.01</t>
  </si>
  <si>
    <t>BEH.10.02</t>
  </si>
  <si>
    <t>BEH.11.</t>
  </si>
  <si>
    <t>Onbeperkte licenties</t>
  </si>
  <si>
    <t>BEH.11.01</t>
  </si>
  <si>
    <t>Opdrachtnemer levert binnen de overeenkomst een onbeperkt aantal gebruikerslicenties.</t>
  </si>
  <si>
    <t>IMP.01.</t>
  </si>
  <si>
    <t>Implementatie</t>
  </si>
  <si>
    <t>IMP.01.01</t>
  </si>
  <si>
    <t>IMP.01.02</t>
  </si>
  <si>
    <t>IMP.01.03</t>
  </si>
  <si>
    <t xml:space="preserve">Op kritische momenten binnen de projectplanning moet de projectleider of diens vervanger, ongeacht de dag van de week of het tijdstip waarop, telefonisch bereikbaar zijn.
</t>
  </si>
  <si>
    <t>IMP.01.05</t>
  </si>
  <si>
    <t>IMP.01.06</t>
  </si>
  <si>
    <t xml:space="preserve">Tijdens de migratie mag het primaire proces van de opdrachtgever niet verstoord worden. Indien dit niet mogelijk is, dient vooraf een alternatieve oplossing te worden gevonden in overleg met opdrachtgever.
</t>
  </si>
  <si>
    <t>IMP.01.07</t>
  </si>
  <si>
    <t>IMP.01.08</t>
  </si>
  <si>
    <t>IMP.01.09</t>
  </si>
  <si>
    <t xml:space="preserve">Key-users zijn zodanig opgeleid dat zij onafhankelijk van de leverancier processen kunnen inrichten en begeleiden.
</t>
  </si>
  <si>
    <t>IMP.01.10</t>
  </si>
  <si>
    <t>ALG.01.04</t>
  </si>
  <si>
    <t>In- Door en Uitstroom</t>
  </si>
  <si>
    <t>HRM.13</t>
  </si>
  <si>
    <t>ALG.01.05</t>
  </si>
  <si>
    <t>ALG.01.06</t>
  </si>
  <si>
    <t>Programma van Eisen</t>
  </si>
  <si>
    <t>gemeente Nissewaard</t>
  </si>
  <si>
    <t>Aanbesteding E-HRM Personeels- en Informatiesysteem</t>
  </si>
  <si>
    <t>Invulinstructie en toelichting</t>
  </si>
  <si>
    <t xml:space="preserve">Het Programma van Eisen bestaan uit eisen en wensen. </t>
  </si>
  <si>
    <t xml:space="preserve">Ad 1. Bij de eisen geldt dat: </t>
  </si>
  <si>
    <t>Als een toelichting verplicht is, wordt alleen aan de eis voldaan als er ook daadwerkelijk een toelichting is gegeven. Bij een optionele toelichting staat</t>
  </si>
  <si>
    <t>het de Opdrachtnemer vrij om een toelichting te geven. Indien een toelichting niet van toepassing is verklaard, wordt een toelichting niet meegenomen in de</t>
  </si>
  <si>
    <t>Ad 2. Bij de wensen geldt dat:</t>
  </si>
  <si>
    <t>Toelichting 
Optioneel 
Verplicht 
N.v.t</t>
  </si>
  <si>
    <t>Akkoord leverancier
Ja
Nee</t>
  </si>
  <si>
    <t>Opmerkingen Leverancier</t>
  </si>
  <si>
    <t>HRM.12</t>
  </si>
  <si>
    <t>HRM.13.01</t>
  </si>
  <si>
    <t>HRM.13.02</t>
  </si>
  <si>
    <t>HRM.13.03</t>
  </si>
  <si>
    <t>HRM.15</t>
  </si>
  <si>
    <t>HRM.15.01</t>
  </si>
  <si>
    <t>HRM.15.02</t>
  </si>
  <si>
    <t>HRM.15.03</t>
  </si>
  <si>
    <t>HRM.15.04</t>
  </si>
  <si>
    <t>Beheer (BEH) en Techniek</t>
  </si>
  <si>
    <t>Algemeen</t>
  </si>
  <si>
    <t>BEH.12.</t>
  </si>
  <si>
    <t>BEH.12.01</t>
  </si>
  <si>
    <t>Koppelingen</t>
  </si>
  <si>
    <t>BEH.13.</t>
  </si>
  <si>
    <t>BEH.13.01</t>
  </si>
  <si>
    <t>Plan van Aanpak en implementatie (IMP)</t>
  </si>
  <si>
    <t>ALG.01.07</t>
  </si>
  <si>
    <t>ALG.01.08</t>
  </si>
  <si>
    <t>ALG.01.09</t>
  </si>
  <si>
    <t>Digitaal Personeelsdossier</t>
  </si>
  <si>
    <t>HRM.11.04</t>
  </si>
  <si>
    <t>HRM.11.05</t>
  </si>
  <si>
    <t>HRM.11.06</t>
  </si>
  <si>
    <t>HRM.11.07</t>
  </si>
  <si>
    <t>HRM.11.08</t>
  </si>
  <si>
    <t>HRM.11.09</t>
  </si>
  <si>
    <t>HRM.11.10</t>
  </si>
  <si>
    <t>HRM.11.11</t>
  </si>
  <si>
    <t>HRM.11.12</t>
  </si>
  <si>
    <t>HRM.11.13</t>
  </si>
  <si>
    <t>HRM.11.14</t>
  </si>
  <si>
    <t>Verplicht</t>
  </si>
  <si>
    <t>Opleiding en Learning Management System (LMS)</t>
  </si>
  <si>
    <t xml:space="preserve">Het functioneel beheer en de verdere inrichting na de eerste inrichting moet zelfstandig kunnen worden uitgevoerd door functionele beheerders van opdrachtgever.
</t>
  </si>
  <si>
    <t xml:space="preserve">Medewerkers die niet geautoriseerd zijn voor een bepaalde functie krijgen een melding dat zij niet geautoriseerd zijn voor de desbetreffende functie als zij deze aanroepen.
</t>
  </si>
  <si>
    <t>Achternaam, voorletters, voornamen, voorvoegsel, roepnaam, aanhefnaam, meisjesnaam, titels, tussenvoegsel, achtervoegsel, naamgebruik (voorkeur gebruik partnernaam/meisjesnaam) geboortedatum, geboorteplaats, nationaliteit (volgens NEN-1888), geslacht, burgerlijke staat, identiteitsgegevens, Burger Service Nummer, registratienummer, waarschuwen in geval van nood</t>
  </si>
  <si>
    <t>Adresgegevens</t>
  </si>
  <si>
    <t>Straatnaam, huisnummer (inclusief toevoeging), postcode (ook buitenlandse postcodes), woonplaats, woonland (volgens ISO 3166 -1), telefoon thuis, telefoon mobiel, correspondentieadres, waarschuwingsadres, privé e-mailadres, zakelijk e-mailadres, prive emailadres, intern telefoonnummer.</t>
  </si>
  <si>
    <t>Partnergegevens</t>
  </si>
  <si>
    <t>Achternaam, voorletters, voornamen, voorvoegsel</t>
  </si>
  <si>
    <t>Kindgegevens</t>
  </si>
  <si>
    <t>Voornaam, geboortedatum</t>
  </si>
  <si>
    <t>Individuele opleidingsgegevens</t>
  </si>
  <si>
    <t>Betalingsgegevens</t>
  </si>
  <si>
    <t xml:space="preserve">Vaste bedragen, meerdere SEPA-bankrekeningnummers (bijv tbv loonbeslag), rekeninghouder, toelichtende tekst </t>
  </si>
  <si>
    <t>Jubilea gegevens</t>
  </si>
  <si>
    <t>Datum jubilea, soort jubilea (minimaal ambtsjubileum en gemeentelijk jubileum)</t>
  </si>
  <si>
    <t>Verlofgegevens</t>
  </si>
  <si>
    <t>Verzuimgegevens</t>
  </si>
  <si>
    <t>Dienstverbandgegevens (arbeidsrelatie)</t>
  </si>
  <si>
    <t>Soort arbeidscontract (inclusief stagiaires, oproepkrachten, politieke ambtsdragers, BABsen) datum in dienst, datum oorspronkelijk in (gemeentelijke) dienst, datum uit dienst, reden uitdienst</t>
  </si>
  <si>
    <t>Functiegegevens</t>
  </si>
  <si>
    <t>Arbeidstijdgegevens</t>
  </si>
  <si>
    <t>Formele uren werkweek, feitelijke uren werkweek, werkdagen (ook bij een tweewekelijks arbeidspatroon), percentage parttime, uren hoofdfunctie</t>
  </si>
  <si>
    <t xml:space="preserve">Bezoldigingsgegevens </t>
  </si>
  <si>
    <t>Trede, maand periodieke verhoging, jaar maximum periodiek bereikt, brutosalaris, schaal (evt aanloopschaal), parttime salaris, afwijkend salaris, toelagen en toelagen, kostenplaats, afwijkende dag/uur bedragen, beschikbaarheidsdiensten (ja/nee), mogelijkheid bedrag per verrichting (BABsen), stagevergoeding</t>
  </si>
  <si>
    <t>Organisatorische eenheid, formele generieke functienaam (evt afwijkende werknaam), verschil tussen de formele functie en afdeling en de feitelijke functie en afdeling (detachering), generieke functie ingangsdatum, leidinggevend (ja/nee), competentieprofiel, aanloopschaal, functionele schaal, uitloopschaal, salarisschaal, nevenactiviteiten, lid van rampenbestrijding, Ondernemingsraad en of Bedrijfshulpverlener (BHV).</t>
  </si>
  <si>
    <t>ALG.01.10</t>
  </si>
  <si>
    <t>ALG.01.11</t>
  </si>
  <si>
    <t>ALG.01.12</t>
  </si>
  <si>
    <t>ALG.01.13</t>
  </si>
  <si>
    <t xml:space="preserve">Mogelijkheid van signaleren, taken op alle datumvelden op basis van vooraf ingestelde signaleringstermijn/ tijdstrigger. Ingericht kan worden wie, welk signaal, taak of mail moet krijgen (HR-professional en/of manager).
</t>
  </si>
  <si>
    <t xml:space="preserve">De salarisoutput moet per werkgeversnummer opgeslagen worden.
</t>
  </si>
  <si>
    <t>RAP.01.07</t>
  </si>
  <si>
    <t>RAP.01.09</t>
  </si>
  <si>
    <t xml:space="preserve">Via het dashboard is het mogelijk om actuele management informatie eenvoudig op het scherm te raadplegen. Dit kan bijvoorbeeld doormiddel van eenvoudige tabellen, grafieken of eventueel korte omschrijvingen en prestatie indicatoren.
</t>
  </si>
  <si>
    <t>RAP.03.03</t>
  </si>
  <si>
    <t xml:space="preserve">De applicatie wordt, behoudens overmacht, ononderbroken door dezelfde projectdeelnemers vanuit de leverancier geïmplementeerd. Onder overmacht valt ziekte en wijziging van werkgever.
</t>
  </si>
  <si>
    <t>Gebruikersvriendelijkheid en flexibiliteit</t>
  </si>
  <si>
    <t>HRM.15.05</t>
  </si>
  <si>
    <t>HRM.15.06</t>
  </si>
  <si>
    <t>HRM.15.07</t>
  </si>
  <si>
    <t>HRM.15.08</t>
  </si>
  <si>
    <t>BEH.02.07</t>
  </si>
  <si>
    <t>BEH.02.08</t>
  </si>
  <si>
    <t>BEH.02.09</t>
  </si>
  <si>
    <t>BEH.02.10</t>
  </si>
  <si>
    <t>BEH.02.11</t>
  </si>
  <si>
    <t>Belangrijke informatie over de persoon, tenminste het personeelsnummer, achternaam (geboortenaam), voorletters, voornaam, functie en afdeling, moeten duidelijk zichtbaar zijn om fouten bij het uploaden van documenten te voorkomen.</t>
  </si>
  <si>
    <t>HRM.11.15</t>
  </si>
  <si>
    <t>HRM.11.16</t>
  </si>
  <si>
    <t>HRM.11.17</t>
  </si>
  <si>
    <t>HRM.08.16</t>
  </si>
  <si>
    <t>HRM.08.17</t>
  </si>
  <si>
    <t>HRM.08.18</t>
  </si>
  <si>
    <t>HRM.08.19</t>
  </si>
  <si>
    <t>HRM.08.20</t>
  </si>
  <si>
    <t>HRM.08.21</t>
  </si>
  <si>
    <t>HRM.08.22</t>
  </si>
  <si>
    <t xml:space="preserve">Verlofrechten zoals die bestaan moeten in het systeem middels rekenregels automatisch (her)berekend en vastgelegd zijn.
</t>
  </si>
  <si>
    <t>De manager en de medewerker hebben inzicht in de aan/afwezigheid (volgens rooster of bij verlof) van de eigen afdeling.</t>
  </si>
  <si>
    <t>HRM.02.05</t>
  </si>
  <si>
    <t>HRM.02.06</t>
  </si>
  <si>
    <t>HRM.02.07</t>
  </si>
  <si>
    <t>HRM.02.08</t>
  </si>
  <si>
    <t>HRM.02.09</t>
  </si>
  <si>
    <t>HRM.02.10</t>
  </si>
  <si>
    <t>HRM.02.11</t>
  </si>
  <si>
    <t>HRM.02.12</t>
  </si>
  <si>
    <t>HRM.02.13</t>
  </si>
  <si>
    <t>Formatie, bezetting en begroting</t>
  </si>
  <si>
    <t>HRM.05.09</t>
  </si>
  <si>
    <t>HRM.05.10</t>
  </si>
  <si>
    <t>HRM.05.11</t>
  </si>
  <si>
    <t>HRM.05.12</t>
  </si>
  <si>
    <t>HRM.05.13</t>
  </si>
  <si>
    <t>HRM.05.14</t>
  </si>
  <si>
    <t>Voor de hele organisatie moeten gemeentelijke competenties kunnen worden vastgelegd, per functie functiecompetenties.</t>
  </si>
  <si>
    <t>HRM.05.15</t>
  </si>
  <si>
    <t>HRM.05.16</t>
  </si>
  <si>
    <t>HRM.05.17</t>
  </si>
  <si>
    <t>HRM.05.18</t>
  </si>
  <si>
    <t>SA.19.10</t>
  </si>
  <si>
    <t xml:space="preserve">Een begrotingsbestand aanmaken per werkgeversnummer. Keuze op basis van toegestane formatie met bijbehorende functionele schaal of op basis van bezetting.
</t>
  </si>
  <si>
    <t>HRM.12.05</t>
  </si>
  <si>
    <t>HRM.12.06</t>
  </si>
  <si>
    <t>HRM.12.07</t>
  </si>
  <si>
    <t>HRM.12.08</t>
  </si>
  <si>
    <t>HRM.12.09</t>
  </si>
  <si>
    <t>HRM.12.10</t>
  </si>
  <si>
    <t>HRM.09.11</t>
  </si>
  <si>
    <t>HRM.09.12</t>
  </si>
  <si>
    <t>EMS.04.06</t>
  </si>
  <si>
    <t>EMS.04.07</t>
  </si>
  <si>
    <t>EMS.04.08</t>
  </si>
  <si>
    <t>EMS.04.09</t>
  </si>
  <si>
    <t>EMS.04.10</t>
  </si>
  <si>
    <t>EMS.04.11</t>
  </si>
  <si>
    <t>EMS.04.12</t>
  </si>
  <si>
    <t>EMS.04.13</t>
  </si>
  <si>
    <t>EMS.04.15</t>
  </si>
  <si>
    <t>EMS.02.09</t>
  </si>
  <si>
    <t>EMS.02.10</t>
  </si>
  <si>
    <t>EMS.02.11</t>
  </si>
  <si>
    <t>EMS.02.12</t>
  </si>
  <si>
    <t>EMS.02.13</t>
  </si>
  <si>
    <t>EMS.02.14</t>
  </si>
  <si>
    <t>EMS.02.15</t>
  </si>
  <si>
    <t>EMS.02.16</t>
  </si>
  <si>
    <t>HRM.01.06</t>
  </si>
  <si>
    <t>HRM.01.07</t>
  </si>
  <si>
    <t>HRM.01.08</t>
  </si>
  <si>
    <t>HRM.01.09</t>
  </si>
  <si>
    <t>HRM.01.10</t>
  </si>
  <si>
    <t>HRM.01.11</t>
  </si>
  <si>
    <t>SA.02.08</t>
  </si>
  <si>
    <t>SA.02.09</t>
  </si>
  <si>
    <t>SA.02.10</t>
  </si>
  <si>
    <t>SA.02.11</t>
  </si>
  <si>
    <t>SA.02.12</t>
  </si>
  <si>
    <t>SA.02.13</t>
  </si>
  <si>
    <t>SA.02.14</t>
  </si>
  <si>
    <t>SA.02.15</t>
  </si>
  <si>
    <t>SA.02.16</t>
  </si>
  <si>
    <t>SA.02.17</t>
  </si>
  <si>
    <t>SA.02.18</t>
  </si>
  <si>
    <t>SA.02.19</t>
  </si>
  <si>
    <t>SA.02.20</t>
  </si>
  <si>
    <t>SA.02.21</t>
  </si>
  <si>
    <t>SA.02.22</t>
  </si>
  <si>
    <t>SA.02.23</t>
  </si>
  <si>
    <t>SA.02.24</t>
  </si>
  <si>
    <t>SA.02.25</t>
  </si>
  <si>
    <t>SA.02.26</t>
  </si>
  <si>
    <t>SA.02.27</t>
  </si>
  <si>
    <t>SA.02.28</t>
  </si>
  <si>
    <t>SA.02.29</t>
  </si>
  <si>
    <t>SA.02.30</t>
  </si>
  <si>
    <t>SA.02.31</t>
  </si>
  <si>
    <t>SA.02.32</t>
  </si>
  <si>
    <t>SA.02.33</t>
  </si>
  <si>
    <t>SA.02.34</t>
  </si>
  <si>
    <t>SA.02.35</t>
  </si>
  <si>
    <t>SA.02.36</t>
  </si>
  <si>
    <t>BEH.02.12</t>
  </si>
  <si>
    <t>EMS.12.06</t>
  </si>
  <si>
    <t>SA.25.06</t>
  </si>
  <si>
    <t xml:space="preserve">Signalen moeten kunnen worden gekoppeld aan een taak/ mailadres en daar naar toe worden verzonden.
</t>
  </si>
  <si>
    <t xml:space="preserve">De werkkostenregeling (WKR) kunnen gebruiken binnen het salarissysteem conform voorschriften van de belastingwetgeving.
</t>
  </si>
  <si>
    <t xml:space="preserve">Gegevens uit externe programma's (financieel systeem, loonkosten van externe salarisverwerker) moeten worden meegenomen in de berekening van de vrije ruimte.
</t>
  </si>
  <si>
    <t>Module uitruil woon/werk verkeer</t>
  </si>
  <si>
    <t>Tabblad</t>
  </si>
  <si>
    <t>Sector</t>
  </si>
  <si>
    <t>Categorie</t>
  </si>
  <si>
    <t>Algemene eisen</t>
  </si>
  <si>
    <t>Beheer en Techniek</t>
  </si>
  <si>
    <t>SA</t>
  </si>
  <si>
    <t>HRM</t>
  </si>
  <si>
    <t>ESS-MSS</t>
  </si>
  <si>
    <t>Rapportages</t>
  </si>
  <si>
    <t>Implementatie Plan van Aanpak</t>
  </si>
  <si>
    <t>ALG</t>
  </si>
  <si>
    <t>BEH</t>
  </si>
  <si>
    <t>RAP</t>
  </si>
  <si>
    <t>IMP</t>
  </si>
  <si>
    <t>EMS.01.</t>
  </si>
  <si>
    <t>EMS.01.01</t>
  </si>
  <si>
    <t>EMS</t>
  </si>
  <si>
    <t>Eisen en Wensen</t>
  </si>
  <si>
    <t>Het goede gesprek (HGG) Functioneren</t>
  </si>
  <si>
    <t>HRM.08.23</t>
  </si>
  <si>
    <t xml:space="preserve">Scenarioberekeningen en simulaties: De applicatie kan scenarioberekeningen en simulatieloonkosten op verschillende niveaus maken (bv. persoonsniveau, functiegroep, organisatieniveau).
</t>
  </si>
  <si>
    <r>
      <rPr>
        <u/>
        <sz val="11"/>
        <color theme="1"/>
        <rFont val="Calibri"/>
        <family val="2"/>
        <scheme val="minor"/>
      </rPr>
      <t>Loonbetaling bij ziekte</t>
    </r>
    <r>
      <rPr>
        <sz val="11"/>
        <color theme="1"/>
        <rFont val="Calibri"/>
        <family val="2"/>
        <scheme val="minor"/>
      </rPr>
      <t xml:space="preserve">: 
Het berekenen van het kortingspercentage op basis van gegevens van de ziekteadministratie conform CAO gemeenten.
</t>
    </r>
  </si>
  <si>
    <t xml:space="preserve">Digitale overzichten moeten te vinden zijn via zoekfunctie.
</t>
  </si>
  <si>
    <t>HRM.08.24</t>
  </si>
  <si>
    <t>HRM.08.25</t>
  </si>
  <si>
    <t xml:space="preserve">Mogelijkheid om rapportages/ overzicht te genereren van openstaande acties m.b.t Plan van Aanpak, 1e jaarsevaluatie, etc. </t>
  </si>
  <si>
    <t xml:space="preserve">Technische eisen algemeen </t>
  </si>
  <si>
    <t>BEH.01.02</t>
  </si>
  <si>
    <t>BEH.01.03</t>
  </si>
  <si>
    <t>BEH.01.04</t>
  </si>
  <si>
    <t>BEH.01.05</t>
  </si>
  <si>
    <t>BEH.01.06</t>
  </si>
  <si>
    <t>BEH.01.07</t>
  </si>
  <si>
    <t>BEH.01.08</t>
  </si>
  <si>
    <t>BEH.01.09</t>
  </si>
  <si>
    <t>Technische eisen applicatie</t>
  </si>
  <si>
    <t>BEH.01.10</t>
  </si>
  <si>
    <t>BEH.02.13</t>
  </si>
  <si>
    <t>BEH.02.14</t>
  </si>
  <si>
    <t>BEH.02.15</t>
  </si>
  <si>
    <t>Handleiding</t>
  </si>
  <si>
    <t>Implementatie, opleiding en beschikbaarheid software</t>
  </si>
  <si>
    <t>Testen</t>
  </si>
  <si>
    <t>BEH.05.03</t>
  </si>
  <si>
    <t>Randapparatuur</t>
  </si>
  <si>
    <t>Applicatiebeheer</t>
  </si>
  <si>
    <t>Beveiliging</t>
  </si>
  <si>
    <t>BEH.08.11</t>
  </si>
  <si>
    <t>BEH.08.13</t>
  </si>
  <si>
    <t>BEH.08.14</t>
  </si>
  <si>
    <t>BEH.09.</t>
  </si>
  <si>
    <t>Backup, herstel en uitwijk</t>
  </si>
  <si>
    <t>De applicatie heeft voorzieningen ter ondersteuning van een hoge beschikbaarheid van gegevens, ook buiten kantooruren.</t>
  </si>
  <si>
    <t>BEH.09.01</t>
  </si>
  <si>
    <t>BEH.09.02</t>
  </si>
  <si>
    <t>BEH.09.03</t>
  </si>
  <si>
    <t>BEH.09.04</t>
  </si>
  <si>
    <t>BEH.09.05</t>
  </si>
  <si>
    <t>BEH.09.06</t>
  </si>
  <si>
    <t>BEH.09.07</t>
  </si>
  <si>
    <t>Database</t>
  </si>
  <si>
    <t>BEH.10.03</t>
  </si>
  <si>
    <t>Releases</t>
  </si>
  <si>
    <t>Nieuwe releases kunnen worden getest en zijn voorzien van nieuwe documentatie en installatiescripts. In de documentatie wordt duidelijk beschreven wat de consequenties zijn voor de werking van de applicatie ten opzichte van vorige versies.</t>
  </si>
  <si>
    <t>BEH.11.02</t>
  </si>
  <si>
    <t>BEH.11.03</t>
  </si>
  <si>
    <t>BEH.11.04</t>
  </si>
  <si>
    <t>BEH.11.05</t>
  </si>
  <si>
    <t>BEH.13.02</t>
  </si>
  <si>
    <t>BEH.13.03</t>
  </si>
  <si>
    <t>BEH.13.04</t>
  </si>
  <si>
    <t>BEH.13.05</t>
  </si>
  <si>
    <t>BEH.13.06</t>
  </si>
  <si>
    <t>BEH.13.07</t>
  </si>
  <si>
    <t>BEH.13.08</t>
  </si>
  <si>
    <t>BEH.13.09</t>
  </si>
  <si>
    <t>BEH.13.10</t>
  </si>
  <si>
    <t>BEH.13.11</t>
  </si>
  <si>
    <t>BEH.14.</t>
  </si>
  <si>
    <t>BEH.14.01</t>
  </si>
  <si>
    <t>BEH.14.02</t>
  </si>
  <si>
    <t>BEH.14.03</t>
  </si>
  <si>
    <t>BEH.15.</t>
  </si>
  <si>
    <t>BEH.15.01</t>
  </si>
  <si>
    <t>BEH.15.02</t>
  </si>
  <si>
    <t>BEH.15.03</t>
  </si>
  <si>
    <t>BEH.15.04</t>
  </si>
  <si>
    <t>BEH.16.</t>
  </si>
  <si>
    <t>BEH.16.01</t>
  </si>
  <si>
    <t>BEH.16.02</t>
  </si>
  <si>
    <t>BEH.16.03</t>
  </si>
  <si>
    <t>BEH.16.04</t>
  </si>
  <si>
    <t>BEH.17.</t>
  </si>
  <si>
    <t>BEH.17.01</t>
  </si>
  <si>
    <t>BEH.18.</t>
  </si>
  <si>
    <t>BEH.18.01</t>
  </si>
  <si>
    <t>BEH.19.</t>
  </si>
  <si>
    <t>BEH.19.01</t>
  </si>
  <si>
    <t>BEH.19.02</t>
  </si>
  <si>
    <t>BEH.19.03</t>
  </si>
  <si>
    <t>BEH.14.04</t>
  </si>
  <si>
    <t>RAP.03.04</t>
  </si>
  <si>
    <t>RAP.03.05</t>
  </si>
  <si>
    <t>RAP.03.06</t>
  </si>
  <si>
    <t>SA.04.06</t>
  </si>
  <si>
    <t>SA.22.03</t>
  </si>
  <si>
    <t>BEH.02.16</t>
  </si>
  <si>
    <t>BEH.02.17</t>
  </si>
  <si>
    <t>EMS.03.03</t>
  </si>
  <si>
    <t>EMS.05.06</t>
  </si>
  <si>
    <t>EMS.07.</t>
  </si>
  <si>
    <t>EMS.07.01</t>
  </si>
  <si>
    <t>EMS.07.02</t>
  </si>
  <si>
    <t>EMS.07.03</t>
  </si>
  <si>
    <t>EMS.12.07</t>
  </si>
  <si>
    <t>EMS.12.08</t>
  </si>
  <si>
    <t>RAP.01.10</t>
  </si>
  <si>
    <t>RAP.02.02</t>
  </si>
  <si>
    <t xml:space="preserve">Historische loonstaat per medewerker en totaal op bedrijfsniveau tonen op het scherm.
</t>
  </si>
  <si>
    <t xml:space="preserve">De mogelijkheid om loonstaten in PDF formaat  en Excel op te slaan.
</t>
  </si>
  <si>
    <t>SA.04.07</t>
  </si>
  <si>
    <t>SA.04.08</t>
  </si>
  <si>
    <t>Inhouding nominale premie ziektekosten</t>
  </si>
  <si>
    <t xml:space="preserve">Variabele en vaste salariscomponenten per werkgever in te richten voor loonheffingen en WKR, sociale verzekeringen, pensioengrondslag.
</t>
  </si>
  <si>
    <t xml:space="preserve">Het per werkgever per begrotingsjaar aan kunnen geven hoeveel %  opslag je extra wil laten berekenen.
</t>
  </si>
  <si>
    <t xml:space="preserve">Het moet mogelijk zijn om bij een nieuwe arbeidsovereenkomst de gegevens van een eerdere aanstelling van dezelfde persoon te kopieren.
</t>
  </si>
  <si>
    <t xml:space="preserve">Foutieve IBAN- en BSN worden direct bij invoer gesignaleerd en geweigerd. 
</t>
  </si>
  <si>
    <t xml:space="preserve">Minimaal de volgende persoonsgerelateerde gegevens moeten beschikbaar zijn in het nieuwe systeem: achternaam, roepnaam, geboortedatum, kinderen, partner, integriteit (ambtseed en schendingen), nevenwerkzaamheden, burgerlijke staat, telefoonnummer, e-mail adres,  id-kaart.
</t>
  </si>
  <si>
    <t>HRM.02.14</t>
  </si>
  <si>
    <t xml:space="preserve">De medewerker heeft inzicht in de tot nu toe ingediende declaraties, inclusief status, routing in het proces e.d.
</t>
  </si>
  <si>
    <t xml:space="preserve">Medewerker heeft toegang tot zijn personeelsdossier en persoonlijke gegevens (Naam, roepnaam, voorletters, adres, kinderen, partner, integriteit (ambtseed), nevenwerkzaamheden, geboortedatum, geboorteplaats, burgerlijke staat, telefoonnummer, e-mail adres, bsn, id-bewijs).
</t>
  </si>
  <si>
    <t xml:space="preserve">Een maandelijks controleoverzicht waarop de mutaties van de lopende maand ten opzichte van de voorgaande maand zichtbaar zijn, iclusief de weergave van de gebruiker die heeft gemuteerd. 
</t>
  </si>
  <si>
    <t>HRM.02.15</t>
  </si>
  <si>
    <t xml:space="preserve">Verlof wordt ingedeeld in verdeling wettelijk en bovenwettelijk verlof, inclusief signalering wanneer verlof vervalt.
</t>
  </si>
  <si>
    <t>EMS.06.04</t>
  </si>
  <si>
    <t xml:space="preserve">De applicatie kan automatisch berichten sturen op vooraf gedefinieerde en door de organisatie(s) bepaalde momenten, dit gekoppeld aan personen en activiteiten.
</t>
  </si>
  <si>
    <t xml:space="preserve">Functionaliteiten waarvoor een gebruiker niet geautoriseerd is, zijn voor de gebruiker niet zichtbaar.
</t>
  </si>
  <si>
    <t xml:space="preserve">Een medewerker moet voor een of meerdere werkgevers(nummers)/ bedrijfsnummers/ organisaties kunnen worden geautoriseerd, waarbij de autorisatie voor deze medewerker onderdeel moet kunnen verschillen.
</t>
  </si>
  <si>
    <t>Scenario functionaliteiten</t>
  </si>
  <si>
    <t>SA.21.07</t>
  </si>
  <si>
    <t>SA.01.05</t>
  </si>
  <si>
    <t>HRM.13.04</t>
  </si>
  <si>
    <t>SA.25.07</t>
  </si>
  <si>
    <t xml:space="preserve">Mogelijkheid om bij bepaalde soorten arbeidsrelaties, de arbeidsrelatie gerelateerde velden met defaultwaarden vast te leggen. Zodat bij indiensttreding, of indien van toepassing bij wijziging naar bepaalde functie, deze velden automatisch gevuld worden. (medewerkersprofielen)
</t>
  </si>
  <si>
    <t xml:space="preserve">De salarisstrook moet, in ieder geval, de volgende specifieke informatie te bevatten: 
Algemeen
Naam betreffende werkgever, maand/jaar van betaling, NAW-gegevens werknemer, afdelingcode, kostenplaats, funtie-/werknaam, registratienummer,  % bijzonder tarief, schaal, trede en schaal, eventueel jaar van de te bereiken maximum trede, contracturen per week (parttime/fulltime), wettelijk minimum loon, pensioengrondslag, datum in dienst en uit dienst (indien van toepassing), vermelding arbeidsovereenkomst onbepaalde tijd J/N, schriftelijke arbeidsovereenkomst J/N en oproepovereenkomst J/N 
Berekeningsgegevens van bruto naar netto
Hierbij moeten in verschillende blokken de volgende bruto-netto berekeningen gepresenteerd worden: 
- vaste maandsalaris, uurloon
- een eventuele terugwerkende kracht berekening tot maximaal januari van het lopende jaar
- eventuele incidentele berekeningen gesplitst in bruto loonbestanddelen en netto inhoudingen/toekenningen.
Daarnaast zal de premie voor die maand voor de berekening gehanteerde berekeningsbases zichtbaar moeten zijn. Indien er sprake is van overwerk moet er een presentatie zijn van het opgegeven tijdvak, de procentuele opslag en het aantal uren.
Overige berekeningsgegevens
Het betreft uurloon overwerk, ORT, jaarloon bijzondere beloningen (hieraan gerelateerd het jaarloon bijzonder tarief) en  loonheffingstabel (kleur tabel en periode), 
- Bij een mutatie met terugwerkende kracht (twk) de specificatie van de herrekende bedragen ook per maand weergeven.
Cumulatieve gegevens
Elke maand moeten de cumulatieve gegevens van onderstaande componenten t/m de betalingsmaand  van het lopende jaar gepresenteerd worden. Het betreft de volgende componenten: Belastbaar loon, Ziektekosten, Reservering vakantiegeld, Reservering IKB. 
Netto uitsplitsing naar welke rekening(en)
Zichtbaar moet zijn het totaal nettobedrag en naar welke rekening welk bedrag overgemaakt is. Alle gemuteerde afstortingen moeten zichtbaar zijn.
</t>
  </si>
  <si>
    <t xml:space="preserve">Na verzending mutaties wordt per direct door de leverancier concept salarisspecificaties aan de gebruiker beschikbaar gesteld ter controle van doorgevoerde mutaties.
</t>
  </si>
  <si>
    <t>SA.09.04</t>
  </si>
  <si>
    <t>SA.09.05</t>
  </si>
  <si>
    <t>Permanente en incidentele salarisgegevens/ Gebroken maandtijdvakken</t>
  </si>
  <si>
    <t>HRM.01.12</t>
  </si>
  <si>
    <t xml:space="preserve">Het is mogelijk om besluiten toe te voegen aan de betreffende in het systeem opgevoerde formatie (onderlegger in verschillenden formaten).
</t>
  </si>
  <si>
    <t>HRM.05.19</t>
  </si>
  <si>
    <t xml:space="preserve">Het e-HRM systeem moet bruto toeslagen, toekenningen en inhoudingen als bedrag, als percentage of als verschil tussen het huidige schaal/trede-bedrag en een hoger schaal/trede-bedrag kunnen berekenen. Het moet mogelijk zijn om hierbij maxima in te stellen (bijv. bij ORD).
</t>
  </si>
  <si>
    <t xml:space="preserve">De verlofmodule maakt gebruik van het ingerichte standaard rooster van de medewerker. Dit standaardrooster kan voor even en oneven weken verschillend worden ingericht.
</t>
  </si>
  <si>
    <t xml:space="preserve">Sommige medewerkers werken in een wisselend rooster. Dit moet geregistreerd kunnen worden. De SV-dagen/reiskosten moeten dan handmatig berekend/gemuteerd kunnen worden, en de achtergrond van deze berekening moet kunnen worden opgeslagen.
</t>
  </si>
  <si>
    <t xml:space="preserve">De medewerker kan in het e-HRM systeem bijzonder verlof aanvragen (ouderschapsverlof, onbetaald verlof, zorgverlof, aanvullend geboorteverlof), waarvoor d.m.v. workflow door de manager akkoord op wordt gegeven. Er wordt automatisch een brief aangemaakt die wordt opgeslagen in het digitaal dossier.
</t>
  </si>
  <si>
    <t xml:space="preserve">In het e-HRM systeem moeten alle mutaties met effect op het verlofrecht automatisch worden doorgevoerd (denk aan speciaal verlof zoals ouderschapsverlof, meer of minder uren werken, koop of verkoop uren, starten of beëindigen dienstverband). Deze correcties zijn voor de medewerker digitaal zichtbaar.
</t>
  </si>
  <si>
    <t xml:space="preserve">Binnen het e-HRM systeem moet informatie over de formatie en bezetting -gekoppeld aan een formatieplaats- (afdeling, functie, fte's, uren, begroot en bezet) beschikbaar zijn op medewerker niveau.
</t>
  </si>
  <si>
    <t xml:space="preserve">Het moet mogelijk zijn om externen te registreren op een organisatie-eenheid. Daarbij moet aangegeven kunnen worden of de externe, gekoppeld is aan een formatieplaats en meetelt bij de bezetting of niet.
</t>
  </si>
  <si>
    <t xml:space="preserve">Per persoon moet vastgelegd kunnen worden of de medewerker is ingedeeld in een aanloop-, functie- of uitloopschaal.
</t>
  </si>
  <si>
    <t xml:space="preserve">Het e-HRM systeem moet functiecodes met minimaal 12 posities kunnen registreren (alfanumeriek en cijfers).
</t>
  </si>
  <si>
    <t xml:space="preserve">Binnen het e-HRM systeem moet een mutatierapport zijn opgenomen van de wijzigingen in een bepaalde periode van de formatie en bezetting.
</t>
  </si>
  <si>
    <t xml:space="preserve">Het e-HRM systeem moet bij kostenplaatsen/kostendragers/kostensoorten (grootboek) minimaal 12 posities kunnen registreren (alfanumeriek en cijfers).
</t>
  </si>
  <si>
    <t xml:space="preserve">Het e-HRM systeem moet kostenplaatsen/kostendragers kunnen koppelen aan de organisatorische eenheden.
</t>
  </si>
  <si>
    <t xml:space="preserve">In het e-HRM systeem bestaat het veld kostenplaats (1 veld) uit minimaal 6 cijfers.
</t>
  </si>
  <si>
    <t xml:space="preserve">Het e-HRM systeem biedt de mogelijkheid om workflow in te richten (aparte voor nieuwe en bestaande medewerkers) waarbij de manager wordt geattendeerd op het moeten inplannen van gesprekken.
</t>
  </si>
  <si>
    <t xml:space="preserve">De mappenstructuur moet minimaal 3 lagen kennen bijvoorbeeld map, submap, documentnaam. Het moet mogelijk zijn om documenten van diverse kenmerken (tags) te voorzien waarop gezocht, gesorteerd en gefilterd kan worden. De toekenning van metadata moet verplicht kunnen worden gesteld.
</t>
  </si>
  <si>
    <t xml:space="preserve">De toegang van de personeelsdossiers moet conform de organisatiestructuur worden ingericht. Beheer moet naar eigen inzicht eenduidig en overzichtelijk zijn.
</t>
  </si>
  <si>
    <t xml:space="preserve">Zolang de bewaartermijn niet is verstreken, blijven de documenten van het digitale personeelsdossier van een voormalig -medewerker digitaal toegankelijk.
</t>
  </si>
  <si>
    <t xml:space="preserve">Het e-HRM systeem moet sneltoetscombinaties en/of functietoetsen ondersteunen die eenduidig zijn in het gebruik.
</t>
  </si>
  <si>
    <t xml:space="preserve">De helpfunctie moet contextgevoelig zijn. De gebruiker krijgt direct het helponderdeel te zien waar hij op dat moment zijn zoekopdracht naartoe heeft verwezen.
</t>
  </si>
  <si>
    <t xml:space="preserve">Het e-HRM systeem moet controleren op gegevensinvoer door middel van referentietabellen die door de gemeente Nissewaard zelf ingericht en onderhouden kunnen worden.
</t>
  </si>
  <si>
    <t xml:space="preserve">Het e-HRM systeem moet in alle schermen waar een persoon gezocht kan worden, een zoekmogelijkheid bieden op ten minste (een gedeelte van) de achternaam en meisjes/geboorte naam, voornaam, personeelsnummer, BSN.
</t>
  </si>
  <si>
    <t xml:space="preserve">Het e-HRM systeem moet, bij invoer van mutaties, controleren op bedrijfsregels, CAO, dubbele invoer en op de logica van velddefinities. Bij evt. fouten moet het e-HRM systeem mutaties blokkeren en/of een waarschuwing geven (afhankelijk van de wens van de organisatie) aan de gebruiker.
</t>
  </si>
  <si>
    <t xml:space="preserve">Foutmeldingen moeten zelfverklarend en begrijpelijk zijn voor de gebruiker. Coderingen moeten vindbaar zijn in een verklarende lijst welke door de inschrijver geleverd wordt.
</t>
  </si>
  <si>
    <t xml:space="preserve">Het e-HRM systeem biedt functionaliteit om opgeslagen digitale documenten in het personeelsdossier, inclusief metadata, te kunnen converteren en migreren met behoud van authenciteit, betrouwbaarheid, integriteit en bruikbaarheid naar een ander systeem of overdracht naar het statisch archief.
</t>
  </si>
  <si>
    <t xml:space="preserve">Het e-HRM systeem moet signaleringen geven op bijv. afloop tijdelijke dienstverbanden, aflopen van tijdelijke toelagen, het binnenkort bereiken van de pensioengerechtigde leeftijd etc.
</t>
  </si>
  <si>
    <t xml:space="preserve">De brieven moeten zowel individueel als in bulk gegenereerd kunnen worden.
</t>
  </si>
  <si>
    <t xml:space="preserve">Het e-HRM systeem moet onderstaande gegevens van externe (bijv.onbetaalde stagiaires, uitzendkrachten/ZZP-ers en interimmanagers) medewerkers kunnen vastleggen:
Persoonsgegevens, adresgegevens, telnr., e-mailadres, functiegegevens (stagiaires en interimmanagers moeten gekoppeld kunnen worden aan formatieplaatsen), aantal uur, uurloon, reiskostengegevens, vanuit welk bureau de externe komt, incl. contactpersoon, adres, telefoon en emailgegevens bureau. Voor de invoer van een externe is een profiel beschikbaar waardoor veel velden automatisch gevuld worden.
</t>
  </si>
  <si>
    <t xml:space="preserve">Het e-HRM systeem moet de mogelijkheid bieden om gegevens met betrekking tot de status van interne medewerkers vast te leggen, bijvoorbeeld herplaatsingskandidaat.
</t>
  </si>
  <si>
    <t xml:space="preserve">Het e-HRM systeem moet adresgegevens vastleggen volgens de schrijfwijze van de Basisregistratie Adressen (BAG, GEMMA). Deze schrijfwijze houdt in:
­      de naamgeving van de gemeente volgens de tabel gemeentenamen;
­      openbare ruimte (straat): maximaal alfanumeriek 80 posities; 
­      huisnummering: maximaal numeriek 5 posities; 
­      huislettering: maximaal alfanumeriek 1 positie; 
­      huisnummertoevoeging: maximaal numeriek 4 posities; 
­      postcode: maximaal alfanumeriek 6 posities NNNNAA; 
­      mogelijkheid buitenlandse adressen te registreren, incl. postcodes.
</t>
  </si>
  <si>
    <t xml:space="preserve">In het e-HRM systeem moeten alle acties in het kader van de Wet verbetering Poortwachter als eigen acties ingericht kunnen worden volgens het eigen verzuimprotocol of Arbo contract en signaleert (taak in MSS en email) hierover naar de actiehouders. HRM kan openstaande taken van managers bekijken.
</t>
  </si>
  <si>
    <t xml:space="preserve">Het e-HRM systeem moet groepen (denk aan externen, stagiaires en raadsleden) kunnen uitsluiten voor de Wet verbetering Poortwachter.
</t>
  </si>
  <si>
    <t xml:space="preserve">Het e-HRM systeem moet de mogelijkheid bieden om medewerkers aan een andere casemanager te koppelen (anders dan de eigen leidinggevende) binnen het proces.
</t>
  </si>
  <si>
    <t xml:space="preserve">De leidinggevende kan minimaal de volgende dienstverbandwijzigingen in het e-HRM systeem starten: tijdelijke detachering, wijziging functie, afdeling/team, structurele en tijdelijke urenwijziging, type contract. Dit moet ingericht kunnen worden door de gemeente Nissewaard.
</t>
  </si>
  <si>
    <t xml:space="preserve">Per functie moet vastgelegd kunnen worden wat de generieke functiecode en functienaam is, per persoon moet vastgelegd kunnen worden wat de specifieke werknaam is.
</t>
  </si>
  <si>
    <t xml:space="preserve">Het e-HRM systeem moet de mogelijkheid bieden om formatieomvang toe te kennen aan functies, met een begin en einddatum.
</t>
  </si>
  <si>
    <t xml:space="preserve">Het e-HRM systeem moet een workflow ondersteunen bij het indienst proces waarbij het mogelijk is om te werken met dropdownvelden die door de gemeente Nissewaard zelf te beheren zijn.
</t>
  </si>
  <si>
    <t xml:space="preserve">Het e-HRM systeem kan personeelsbesluiten met betrekking tot in- en uitdiensttreding digitaal genereren, accorderen &amp; verwerken en op de juiste plek en met de juiste naam in het digitaal dossier opslaan. 
</t>
  </si>
  <si>
    <t xml:space="preserve">Het e-HRM systeem biedt workflow functionaliteit voor het proces uitdiensttreding. Een uitdienst op eigen verzoek kan gestart worden door de medewerker zelf.
</t>
  </si>
  <si>
    <t xml:space="preserve">Het kunnen genereren van een lijst met signaleringen van alle toekomstmutaties aan het begin van de maand waarin de toekomstmutatie verwerkt wordt. 
</t>
  </si>
  <si>
    <t xml:space="preserve">Tot maximaal 3 werkdagen voor betaaldatum mutaties aanleveren ter verwerking van betreffende maand.
</t>
  </si>
  <si>
    <t xml:space="preserve">De inschrijver verzorgt de juiste inrichting -conform wet &amp; regelgeving, CAO gemeenten en pensioenreglementen en met de journaalposten van de gemeente Nissewaard. Dit is een zeer belangrijk onderdeel van de implementatie, maar ook daarna moeten wijzigingen verwerkt kunnen worden. Mogelijkheid om voor verschillende bedrijf/ werkgevernummers ook verschillende inrichtingen te kunnen doen.
</t>
  </si>
  <si>
    <t xml:space="preserve">De inschrijver verzorgt een correcte salarisberekening. Inclusief stroken en andere output, zoals een juiste berekening en samenstelling van de aangifte loonheffingen.
</t>
  </si>
  <si>
    <t xml:space="preserve">Het e-HRM systeem moet mutaties correct kunnen verwerken met een ingangsdatum (automatische berekening) op elke willekeurige datum in de maand, zowel in het heden als het verleden. En in de toekomst.
</t>
  </si>
  <si>
    <t xml:space="preserve">Het e-HRM systeem moet dienstverbanden groter dan 100% kunnen verwerken.
</t>
  </si>
  <si>
    <t xml:space="preserve">Het e-HRM systeem moet automatisch de deeltijdfactor berekenen o.b.v. het totaal ingegeven uren. Het e-HRM systeem moet daarbij tot 2 decimalen kunnen registreren. 
</t>
  </si>
  <si>
    <t xml:space="preserve">Mogelijkheid tot signalering als deeltijdfactor halverwege de maand aangepast wordt. 
</t>
  </si>
  <si>
    <t xml:space="preserve">Mogelijkheid om aantal voltijdsuren te wijzigen voor specifieke groep medewerkers (docenten CvdK hebben afwijkende voltijdsuren).
</t>
  </si>
  <si>
    <t xml:space="preserve">Het e-HRM systeem moet bij één medewerker meerdere dienstverbanden kunnen registreren met de mogelijkheid tot een andere schaal en arbeidsrelatie. De persoonsgegevens worden maar één keer geregistreerd. Bij meerdere dienstverbanden worden de loonbestanddelen correct verwerkt. Het moet ook mogelijk zijn om de kosten van één dienstverband te verdelen over meerdere kostenplaatsen.
</t>
  </si>
  <si>
    <t xml:space="preserve">Mogelijkheid om per looncomponent de kostenplaats op medewerkersniveau te kunnen wijzigen (i.g.v. looncomponenten die uitgesloten moeten worden bij een kostenplaatsverdeling of prevelerende kostenplaats).
</t>
  </si>
  <si>
    <t xml:space="preserve">Het e-HRM systeem moet de verwerking van diverse regelingen automatiseren (denk aan herberekening van de verlofuren bij een urenwijziging, ouderschapsverlof etc.). 
</t>
  </si>
  <si>
    <t xml:space="preserve">Het e-HRM systeem moet bruto toeslagen, toekenningen en inhoudingen als bedrag, als percentage of op basis van verschil in schaal/trede kunnen berekenen. Het moet mogelijk zijn om hierbij maxima in te stellen (bijv. bij ORD).
</t>
  </si>
  <si>
    <t xml:space="preserve">Het e-HRM systeem moet de mogelijkheid bieden aan PSA professionals om een realtime proefverwerking te maken, zonder additionele kosten.
</t>
  </si>
  <si>
    <t xml:space="preserve">De salarisverwerking moet worden gevoerd voor ongeveer 1000 verloningen per maand. Dit moet eenvoudig uit te breiden of in te krimpen zijn en naar rato wijziging van de kosten.
</t>
  </si>
  <si>
    <t xml:space="preserve">De salarisverwerking moet uitgaan van een volledige maand, dus van de eerste t/m de laatste kalenderdag waarbij uitgegaan wordt van een jaarlijks afgesproken betaalkalender.
</t>
  </si>
  <si>
    <t xml:space="preserve">De inschrijver biedt de mogelijkheid om, tot uiterlijk twee dagen voor de betaling van, (een deel van) het berekende nettoloon in die maand te blokkeren nadat de berekeningsfase al heeft plaatsgevonden.
</t>
  </si>
  <si>
    <t xml:space="preserve">Het e-HRM systeem ondersteunt het uitschakelen van de individuele opbouw van reserveringen voor vakantie-uitkering, IKB  en bovenwettelijk verlof per medewerker.
</t>
  </si>
  <si>
    <t xml:space="preserve">Het e-HRM systeem moet de mogelijkheid bieden om eigen reken- of validatieregels in te voeren.
</t>
  </si>
  <si>
    <t xml:space="preserve">Rekenregels worden standaard uitgevoerd, echter er moet een mogelijkheid zijn om deze zelf handmatig, op persoons- en groepsniveau te wijzigen. In geval van handmatige wijziging moet de rekenregel overruled worden.
</t>
  </si>
  <si>
    <t xml:space="preserve">Het e-HRM systeem moet de mogelijkheid bieden om achteraf betalingen te doen aan medewerkers van wie de aanstelling is beëindigd. Dit moet mogelijk zijn tot en met het jaar volgend op de jaar van uitdiensttreding.
</t>
  </si>
  <si>
    <t xml:space="preserve">Incidentele betalingen moeten zowel bruto-netto als netto-bruto te berekenen zijn.
</t>
  </si>
  <si>
    <t xml:space="preserve">Het e-HRM systeem ondersteunt bulkmutaties. Denk hierbij bijvoorbeeld aan het wijzigen van een vergoeding voor de reiskosten. Deze gegevens moeten ook met terugwerkende kracht te muteren zijn, waarna er een herberekening plaats vindt op de salarissen.
</t>
  </si>
  <si>
    <t xml:space="preserve">De inhoud van de rekenregels, ter uitvoering van de wet- en regelgeving, moet zichtbaar zijn voor de geautoriseerde gebruiker.
</t>
  </si>
  <si>
    <t xml:space="preserve">Het is mogelijk om op een apart veld notities vast te leggen m.b.t. de medewerker.
</t>
  </si>
  <si>
    <t xml:space="preserve">De WKR categorie moet per looncomponent in te richten zijn.
</t>
  </si>
  <si>
    <t xml:space="preserve">Mogelijkheid om jaarlijks de aangiftemethode voor de WKR op te geven cq te wijzigen.
</t>
  </si>
  <si>
    <t xml:space="preserve">Mogelijkheid om twk mutaties over de jaargrens werkkosten te kunnen verwerken.
</t>
  </si>
  <si>
    <t xml:space="preserve">De medewerkers moeten in hun ESS omgeving, keuzes kunnen maken uit een systeem aan arbeidsvoorwaarden dat door de organisatie zelf samen te stellen is. In ieder geval: besteding van een persoonlijk budget met belastingvoordelen (o.a. vitaliteitsregeling, fiets, vakbondcontributie, fiscale uitruil reiskosten, opleiding).
</t>
  </si>
  <si>
    <t xml:space="preserve">Het systeem biedt  de mogelijkheid om een eigen systeem aan arbeidsvoorwaardenregelingen samen te stellen. Het e-HRM systeem moet zorgen voor de automatische verwerking (zowel financieel -inclusief fiscale voordelen- als het verwerken van aan- en verkoop uren in verlofsaldo) van de gevolgen van de definitief gemaakte keuzes.
</t>
  </si>
  <si>
    <t xml:space="preserve">Specifieke 'medewerkers' moeten kunnen worden uitgesloten van deelname aan de uitruil (bijv. externen, babsen, raadsleden, stagiaires etc.).
</t>
  </si>
  <si>
    <t xml:space="preserve">In het e-HRM systeem moet controles bij de invoer kunnen worden ingericht. Indien een keuze/invoer niet mogelijk is, moet het e-HRM systeem hier een begrijpelijke melding over geven aan de medewerker.
</t>
  </si>
  <si>
    <t xml:space="preserve">Bij de aanvraag moet de medewerker kunnen verklaren dat hij/zij bekend en akkoord is met de regelgeving rondom de fiscale voorwaarde.
</t>
  </si>
  <si>
    <t xml:space="preserve">Bij de aanvraag moet er een digitaal geüpload bewijsstuk toegevoegd kunnen worden.
</t>
  </si>
  <si>
    <t xml:space="preserve">Het e-HRM systeem moet een bevestigingsmail sturen naar de medewerker na het indienen van zijn definitieve keuze. Of een melding dat een document is toegevoegd aan het digitaal dossier.
</t>
  </si>
  <si>
    <t>N.v.t</t>
  </si>
  <si>
    <t xml:space="preserve">De medewerker en manager moeten binnen de ESS omgeving een overzicht kunnen krijgen van alle aangevraagde arbeidsvoorwaardenuitwisseling en de status hiervan.
</t>
  </si>
  <si>
    <t xml:space="preserve">Het e-HRM systeem ondersteunt het flexibel toevoegen van organisatie specifieke bronnen en doelen met en zonder aanspraak. Mogelijkheid om lokale arbeidsvoorwaarden toe te voegen aan het IKB.
</t>
  </si>
  <si>
    <t xml:space="preserve">Mogelijkheid tot een koppeling met Outlook voor wat betreft het inplannen van gesprekken.
 </t>
  </si>
  <si>
    <t xml:space="preserve">Het e-HRM systeem biedt de mogelijkheid tot het geven van 360 graden feedback.
</t>
  </si>
  <si>
    <t xml:space="preserve">Het e-HRM systeem biedt een flexibel in te richten HGG-formulier met workflow.
</t>
  </si>
  <si>
    <t xml:space="preserve">Medewerkers en leidinggevenden moeten kunnen samenwerken/ voorbereiden aan Het Goede Gesprek . Wie het initiatief neemt tot het digitaal opstarten hiervan is flexibel in te richten.
</t>
  </si>
  <si>
    <t xml:space="preserve">Het e-HRM systeem biedt de mogelijkheid voor een flexibel in te richten werkwijze van Het Goede Gesprek , waarbij HGG verslagen na goedkeuring van medewerker en leidinggevende automatisch opgeslagen worden op de juiste locatie in het digitale personeelsdossier. Ook is het mogelijk om automatisch signalen te genereren.
</t>
  </si>
  <si>
    <t xml:space="preserve">Het e-HRM systeem kan zo ingericht worden dat een medewerker bij de vaststelling van HGG verslag kan kiezen voor ''akkoord'' en voor ''gezien''. Bij ''gezien'' moet de medewerker hier een toelichting op kunnen geven.
</t>
  </si>
  <si>
    <t xml:space="preserve">De opdrachtnemer voegt m.b.t. de dienstverlening een Service Level Agreement toe, waarin de eisen t.a.v. de dienstverlening door gemeente Nissewaard zijn opgenomen.
</t>
  </si>
  <si>
    <t xml:space="preserve">het e-HRM systeem wordt geleverd, gebruikt en onderhouden in de Nederlandse taal. 
</t>
  </si>
  <si>
    <t xml:space="preserve">De opdrachtnemer moet een helpdesk hebben die op werkdagen te bereiken is tussen 08:30 uur en 17:00 uur. De helpdesk van de opdrachtnemer kan benaderd worden met zowel technische als functionele vragen/ issues. De medewerkers van deze helpdesk wordt bemensd door medewerkers die de Nederlandse taal in woord en geschrift beheersen. De helpdesk is een onderdeel van de overeenkomst. 
</t>
  </si>
  <si>
    <t xml:space="preserve">Authenticatie vindt plaats op het niveau van de eindgebruiker, in de gehele keten.
</t>
  </si>
  <si>
    <t xml:space="preserve">Gegevensuitwisselingen gebruiken open standaarden, vastgesteld in het Forum Open Standaarden (https://www.forumstandaardisatie.nl/open-standaarden).
</t>
  </si>
  <si>
    <t xml:space="preserve">Applicaties scheiden presentatielogica, proceslogica en bedrijfslogica. Deze vormen van logica zijn inherent verschillend van aard en het moet mogelijk zijn deze onafhankelijk van elkaar te wijzigen. Door ze van elkaar te scheiden kunnen ze ook los van elkaar worden hergebruikt.
</t>
  </si>
  <si>
    <t xml:space="preserve">De applicatie is tijd-, plaats- en apparaatonafhankelijk beschikbaar.
</t>
  </si>
  <si>
    <t xml:space="preserve">Applicaties zijn webbrowseronafhankelijk en garanderen een goede werking.
</t>
  </si>
  <si>
    <t xml:space="preserve">Het is niet toegestaan applicatie specifieke browserplugins te installeren.
</t>
  </si>
  <si>
    <t xml:space="preserve">Alle in dit PvE genoemde beschrijvingen zijn onderhevig aan verandering. De leverancier kan zich derhalve niet beroepen op onjuistheden of onvolledigheden in deze specificatie maar heeft de verantwoordelijkheid aanvullende vragen te stellen voor zover deze nodig zijn voor het uitbrengen van een juiste offerte.
</t>
  </si>
  <si>
    <t xml:space="preserve">De applicatie dient te voldoen aan de webrichtlijnen van het W3C.
</t>
  </si>
  <si>
    <t xml:space="preserve">Syntrophos is gerechtigd de documentatie geheel of gedeeltelijk te reproduceren voor intern gebruik.
</t>
  </si>
  <si>
    <t xml:space="preserve">De applicatie moet mobiele toegang ondersteunen middels een app en/of mobiele versie van de applicatie en draaien op alle gebruikelijke devices (zoals iPad, iPhone, Android telefoons en tablets, windowsphone: minimaal besturingssysteem IOS, Android en windowsphone)
</t>
  </si>
  <si>
    <t xml:space="preserve">De leverancier garandeert dat de door hem aangeboden applicatie zonder beperkingen functioneert op gangbare tablets (IOS, Android en Windows RT8.1).
</t>
  </si>
  <si>
    <t xml:space="preserve">De applicatie heeft faciliteiten om geautomatiseerd gekoppeld te kunnen worden aan het Datawarehouse van Syntrophos en haar deelnemers. Hiervoor wordt bij voorkeur gebruik gemaakt van API's.
</t>
  </si>
  <si>
    <t xml:space="preserve">De applicatie voldoet aan de eisen van digitale toegankelijkheid en voldoet aan de Web Accessibility Guidelines (WCAG).
</t>
  </si>
  <si>
    <t xml:space="preserve">De applicatie maakt geen gebruik van Netbios en WINS.
</t>
  </si>
  <si>
    <t xml:space="preserve">De applicatie ondersteunt het gebruik van hard- en software ten behoeve van de toegankelijkheid voor mensen met een functiebeperking.
</t>
  </si>
  <si>
    <t xml:space="preserve">De applicatie ondersteunt de unicode tekenset UTF-8.
</t>
  </si>
  <si>
    <t xml:space="preserve">Licenties zijn machine gebonden. Licenties mogen gebruiker gebonden zijn indien gebruik wordt gemaakt van Single Sign On op basis van de ADFS van Syntrophos én de licentie in de gebruikersprofiel kan worden opgeslagen.
</t>
  </si>
  <si>
    <t xml:space="preserve">De applicatie ondersteunt Single Sign On op basis van de door Syntrophos geleverde ADFS.
</t>
  </si>
  <si>
    <t xml:space="preserve">De applicatie ondersteunt meerdere tenants.
</t>
  </si>
  <si>
    <t xml:space="preserve">Berichten worden niet handmatig aangemaakt, gewijzigd of verwijderd buiten de bronapplicatie.
</t>
  </si>
  <si>
    <t xml:space="preserve">Instellingen worden in de gebruikersprofielen opgeslagen en zijn dus niet machine gebonden.
</t>
  </si>
  <si>
    <t xml:space="preserve">Applicatie gebruikt, indien nodig, de door Syntrophos geleverde Officepakket 
(MS-Office).
</t>
  </si>
  <si>
    <t xml:space="preserve">Opleidingen worden door vakbekwame docenten gegeven. Indien erkende certificeringen beschikbaar zijn dienen docenten hieraan te voldoen.
</t>
  </si>
  <si>
    <t xml:space="preserve">Iedere nieuwe versie wordt begeleid door een overzicht van gewijzigde functionaliteiten waarbij ook inzichtelijk is welke impact dit heeft op de beveiliging en techniek.
</t>
  </si>
  <si>
    <t xml:space="preserve">De testen worden afgenomen in een testomgeving als in de uiteindelijke operationele systeemomgeving.
</t>
  </si>
  <si>
    <t xml:space="preserve">Randapparatuur wordt aangesloten op het LAN-netwerk van Syntrophos. Het is niet toegestaan randapparatuur te leveren die rechtstreeks op een werkstation (bv met behulp van USB en dergelijke) moet worden gekoppeld.
</t>
  </si>
  <si>
    <t xml:space="preserve">De applicatie vereist geen remote desktop connecties met servers voor functioneel beheer.
</t>
  </si>
  <si>
    <t xml:space="preserve">Het is niet mogelijk om via de applicatie systeemcommando’s uit te voeren. Het is niet nodig om vanaf een systeemprompt services te moeten starten, stoppen of te herstarten. Het is niet nodig om vanaf een systeemprompt functionele beheeractiviteten te verrichten.
</t>
  </si>
  <si>
    <t xml:space="preserve">Toegang tot de applicatie is dwingend geregeld via een autorisatie op gebruikersnaam.
</t>
  </si>
  <si>
    <t xml:space="preserve">Binnen de appllicatie wordt Role Based Access Control (RBAC) gebruikt.
</t>
  </si>
  <si>
    <t xml:space="preserve">De applicatie voorziet in goede scheiding tussen functioneel-, technisch-, applicatie,- en gebruikersbeheer.
</t>
  </si>
  <si>
    <t xml:space="preserve">De applicatie beschikt over een eigen auditlog. De auditlog kan niet ongemerkt worden gewijzigd of gewist. De auditlog kan realtime op een centrale logserver worden weggeschreven.
</t>
  </si>
  <si>
    <t xml:space="preserve">Er is geen rechtstreekse toegang mogelijk tot systemen op het interne netwerk. Eventueel kan beveiligde toegang via een (reverse) proxy worden gerealiseerd.
</t>
  </si>
  <si>
    <t xml:space="preserve">Mail functionaliteit wordt uitsluitend ondersteund via de interne beveiligde mailvoorziening (Exchange).
</t>
  </si>
  <si>
    <t xml:space="preserve">Voor gecentraliseerde authenticatie en autorisatie van gebruikers en componenten wordt Microsoft Active Directory ondersteund.
</t>
  </si>
  <si>
    <t xml:space="preserve">De applicatie en/of systemen ondersteunen Kerberos voor wederzijdse authenticatie aan Microsoft Active Directory.
</t>
  </si>
  <si>
    <t xml:space="preserve">De geboden oplossing maakt geen inbreuk op de beschikbaarheid, integriteit en vertrouwelijkheid van andere op het netwerk aangesloten systemen. 
</t>
  </si>
  <si>
    <t xml:space="preserve">Gegevens die via het internet worden uitgewisseld dienen op een bij de data passende manier te worden beveiligd. Gevoelige gegevens moeten versleuteld worden.
</t>
  </si>
  <si>
    <t xml:space="preserve">Niet benodigde functionaliteit wordt niet geïnstalleerd om kwetsbaarheden te verminderen.
</t>
  </si>
  <si>
    <t xml:space="preserve">Met alle leveranciers die als verwerker voor of namens de organisatie persoonsgegevens verwerken, worden verwerkersovereenkomsten gesloten waarin alle wettelijk vereiste afspraken zijn vastgesteld.
</t>
  </si>
  <si>
    <t xml:space="preserve">De leverancier staat toe dat een externe audit wordt verricht waarmee de betrouwbaarheid van de geleverde dienst kan worden getoetst. Een audit is niet nodig als de leverancier d.m.v. certificering aantoont dat de gewenste betrouwbaarheid van de dienst is geborgd.
</t>
  </si>
  <si>
    <t xml:space="preserve">De applicatie voorziet in herstelprocedures in geval van het noodzakelijkerwijs terugplaatsen van een back-up met behoud van de integriteit van de data en gerelateerde data.
</t>
  </si>
  <si>
    <t xml:space="preserve">De applicatie voorziet in herstelprocedures in geval van herstel van bestanden.
</t>
  </si>
  <si>
    <t xml:space="preserve">De applicatie voorziet in een herstelprocedure in geval van een ten onrechte uitgevoerde systematische gegevensverstrekking.
</t>
  </si>
  <si>
    <t xml:space="preserve">In de programmatuur zijn maatregelen genomen om bij conflicten of calamiteiten de integriteit van databases te garanderen (recordlocking, roll-backfunctie e.d.).
</t>
  </si>
  <si>
    <t xml:space="preserve">De applicatie dient te waarborgen dat bij calamiteiten geen transacties verloren gaan, bijvoorbeeld via logbestanden.
</t>
  </si>
  <si>
    <t xml:space="preserve">Het maken van een back-up van de programmatuur, alsmede de data kan op instelbare momenten worden uitgevoerd en het systeem (afzonderlijke tabellen en de gehele database) kan hersteld worden.
</t>
  </si>
  <si>
    <t xml:space="preserve">De applicatie dient de mogelijkheid te hebben tot het inrichten van een testomgeving per applicatiemodule, volledig afgeschermd van de productieomgeving. De scheiding dient op zowel programma als op databestandniveau aangebracht te zijn.
</t>
  </si>
  <si>
    <t xml:space="preserve">Als op een versie van het Operating System, DBMS of ondersteunende softwarefunctionaliteit geen standaard support meer wordt gegeven door de leverancier dient de applicatie over te zijn op de volgende versie.
</t>
  </si>
  <si>
    <t xml:space="preserve">De functioneel beheerder kan in het systeem zelf (help-) teksten en menu en/of menustructuren wijzigen en toevoegen.
</t>
  </si>
  <si>
    <t xml:space="preserve">Er is een set standaard voorbeeld processen ingericht van alle gebruikelijke HR-processen (formulieren en workflow), waarvan de gemeente Nissewaard gebruik kan maken.
</t>
  </si>
  <si>
    <t>Optioneel</t>
  </si>
  <si>
    <t xml:space="preserve">De VNG heeft een collectiviteitcontract met ziektekostenverzekeraar(s) afgesloten. het e-HRM systeem dient 
de mogelijkheid te verschaffen dat de ziektekostenpremie van deze partij automatisch kan worden ingehouden op het salaris van de verzekerde op basis van een door de verzekeraar(s) aan inschrijver aangeleverd bestand.
</t>
  </si>
  <si>
    <t xml:space="preserve">Minimaal een maand voorafgaand aan jubileumdatum moet het e-HRM systeem een signaal genereren.
</t>
  </si>
  <si>
    <t xml:space="preserve">Digitale overzichten moeten vanuit het e-HRM systeem door te mailen zijn.
</t>
  </si>
  <si>
    <t xml:space="preserve">Het e-HRM systeem kan specificatie twk betalingen per maand beschikbaar stellen bij loonstrook.
</t>
  </si>
  <si>
    <t xml:space="preserve">Het e-HRM systeem bepaalt automatisch of bij incidentele betalingen de voordeelregel moet worden toegepast of het bijzonder tarief.
</t>
  </si>
  <si>
    <t xml:space="preserve">Het e-HRM systeem voorziet in de mogelijkheid loonkosten te verdelen over meerdere kostenplaatsen.
</t>
  </si>
  <si>
    <t xml:space="preserve">Het e-HRM systeem kent minimaal een zogenaamde 13e, 14e, periode/maand voor correcties in het afsluitende boekjaar. </t>
  </si>
  <si>
    <t xml:space="preserve">Het e-HRM systeem ondersteunt het verwerken van nul-urencontracten door middel van vastleggen uren met bijbehorend uurloon.
</t>
  </si>
  <si>
    <t xml:space="preserve">Het e-HRM systeem voorziet in een tijdige aanlevering van aangifte gegevens richting het pensioenfonds zoals ABP conform (ABP) pensioenreglement.
</t>
  </si>
  <si>
    <r>
      <rPr>
        <sz val="11"/>
        <rFont val="Calibri"/>
        <family val="2"/>
        <scheme val="minor"/>
      </rPr>
      <t>Het e-HRM systeem is in staat verschillende CAO’s en rechtspositieregelingen naast elkaar toe te passen en garandeert de juiste en tijdige toepassing van wet en regelgeving en tijdig onderhoud van het systeem.</t>
    </r>
    <r>
      <rPr>
        <sz val="11"/>
        <color rgb="FFFF0000"/>
        <rFont val="Calibri"/>
        <family val="2"/>
        <scheme val="minor"/>
      </rPr>
      <t xml:space="preserve">
</t>
    </r>
  </si>
  <si>
    <t xml:space="preserve">Het e-HRM systeem garandeert een juiste salarisberekening volgens de geldende fiscale wet en regelgeving. En verzorgt de toepassing van alle fiscale tabellen.
</t>
  </si>
  <si>
    <t xml:space="preserve">Het e-HRM systeem bevat waarschijnlijkheids- en bestaanbaarheidscontroles. Bv. foutsignalering bij foutieve invoer mbt wet- en regelgeving, functies aan inschalingen.
</t>
  </si>
  <si>
    <t xml:space="preserve">Proforma berekening worden uitgevoerd conform wet- en regelgeving beschreven in categorie "Salarisberekeningen conform Nederlandse sociale- en fiscale wet- en  regelgeving". Indien het e-HRM systeem geen proforma salarisberekeningen kan uitvoeren moet het e-HRM systeem beschikken over een koppeling naar de applicatie Pardon Salaris van Pardon Consult BV.
</t>
  </si>
  <si>
    <t>SA.15.02</t>
  </si>
  <si>
    <t>SA.15.03</t>
  </si>
  <si>
    <t>SA.15.04</t>
  </si>
  <si>
    <t>SA.17.01</t>
  </si>
  <si>
    <t>SA.18.02</t>
  </si>
  <si>
    <t>SA.18.03</t>
  </si>
  <si>
    <t>SA.18.04</t>
  </si>
  <si>
    <t>SA.18.05</t>
  </si>
  <si>
    <t>SA.18.06</t>
  </si>
  <si>
    <t>SA.18.07</t>
  </si>
  <si>
    <t>SA.18.08</t>
  </si>
  <si>
    <t>SA.18.09</t>
  </si>
  <si>
    <t>SA.18.10</t>
  </si>
  <si>
    <t>SA.18.11</t>
  </si>
  <si>
    <t>SA.19.08</t>
  </si>
  <si>
    <t>SA.19.09</t>
  </si>
  <si>
    <t>Datum aanvang verzuim, datum (gedeeltelijk) herstel, verpleegadres, vangnet, zwangerschapsgerelateerde klachten, soort herstel (werkzaam niet in eigen werk), arbeidsgerelateerde of niet-arbeidsgerelateerde klachten,</t>
  </si>
  <si>
    <t>Gevolgde opleidingen/cursussen van de medewerker, diploma (ja/nee), geplande opleiding met begin- en einddatum, studiecontract (ja/nee), begin- en einddatum, opleidingsniveau.</t>
  </si>
  <si>
    <t>IMP.01.11</t>
  </si>
  <si>
    <t xml:space="preserve">Binnen het e-HRM systeem is het mogelijk om documenten op persoonsniveau te koppelen aan meerdere dienstverbanden. De documenten op persoonsniveau zijn inzichtelijk voor alle geautoriseerde personen en de documenten op dienstverband zijn alleen inzichtelijk voor de geselecteerde personen (denk aan dubbel dienstverband waarbij de leidinggevenden niet alle documenten in mogen zien).
</t>
  </si>
  <si>
    <t>HRM.10.05</t>
  </si>
  <si>
    <t xml:space="preserve">Het digitale personeelsdossier is vanuit het e-HRM systeem te raadplegen voor geautoriseerde gebruikers. Hiervoor moeten diverse gebruikersrollen kunnen worden ingericht en door de organisatie zelf worden aangepast, met ieder verschillende rechten t.a.v. inzien, muteren, opslaan en verwijderen.
</t>
  </si>
  <si>
    <t>Individueel keuze budget (IKB)</t>
  </si>
  <si>
    <t xml:space="preserve">Binnen het e-HRM systeem moet het individueel keuzebudget ingericht kunnen worden (conform CAO gemeenten), inclusief een individueel vast te stellen keuzebudget, met een maximum als een vast bedrag of percentage van het loon. Of verschillende componenten (eindejaarsuitkering, vakantietoeslag).
</t>
  </si>
  <si>
    <t xml:space="preserve">De leidinggevende kan minimaal de volgende salariswijzigingen als workflow in het e-HRM systeem starten: gratificatie, extra periodieken, bevordering, toelagen en vergoedingen. In de workflow kunnen per onderdeel verschillende stappen worden ingericht. Ook kan een bijlage worden toegevoegd. Hierbij worden meerdere CAO-regelingen en de eigen regelingen ondersteund (bijvoorbeeld salarisschalen).
</t>
  </si>
  <si>
    <t>Het e-HRM systeem signaleert het moment van salariskorting, en houdt hiermee rekening met de opschortende werking die een doorlopend ziektegeval heeft conform de CAO gemeenten. (de verzuimdatum t.b.v. WVP schuift niet op, maar het moment van salariskorting schuift wel op met het aantal dagen dat de mw beter is geweest tussen 2 verzuimmeldingen).</t>
  </si>
  <si>
    <t xml:space="preserve">Het moet voor een externe partij (Arbodienst) mogelijk zijn om de gegevens met betrekking tot het registreren van verzuim in te zien en waar nodig een notitie te plaatsen.
</t>
  </si>
  <si>
    <t xml:space="preserve">De medewerker moet via ESS en de leidinggevende via MSS de informatie m.b.t. Het Goede Gesprek kunnen raadplegen.De mogelijkheid om te monitoren op verloop van de gesprekken. Onder andere door rapportages te draaien.
</t>
  </si>
  <si>
    <t xml:space="preserve">Het ESS/MSS ondersteunt het toekennen van rollen en autorisaties voor verschillende onderdelen van het ESS/MSS.
</t>
  </si>
  <si>
    <t xml:space="preserve">Het ESS/MSS moet gebruikers (managers / P&amp;O professionals) de mogelijkheid geven om mutaties af te keuren om zo ongewenste mutaties ongedaan te maken. De aanvraag gaat dan retour naar de oorspronkelijke indiener.
</t>
  </si>
  <si>
    <t xml:space="preserve">In het e-HRM pakket moet het mogelijk zijn om gescande documenten toe te voegen aan de declaratie in de ESS omgeving. Deze scan wordt meegenomen in de workflow en blijft bewaard bij de declaratie in het digitale personeelsdossier van de betreffende medewerker.
</t>
  </si>
  <si>
    <t xml:space="preserve">De mogelijkheid om per groep medewerkers (bijv. stagiaires, politieke ambtsdragers) verschillende soorten declaraties te kunnen toewijzen dan wel uitsluiten.
</t>
  </si>
  <si>
    <t xml:space="preserve">De manager moet informatie als bijvoorbeeld soort declaratie, bedrag, datum, bijlagen in een overzicht kunnen zien, openen en accorderen.
</t>
  </si>
  <si>
    <t xml:space="preserve">Ondersteuning van de aanvraag voor verkoop verlof met salarisberekening.
</t>
  </si>
  <si>
    <r>
      <rPr>
        <u/>
        <sz val="11"/>
        <rFont val="Calibri"/>
        <family val="2"/>
        <scheme val="minor"/>
      </rPr>
      <t xml:space="preserve">Jubilea: 
</t>
    </r>
    <r>
      <rPr>
        <sz val="11"/>
        <rFont val="Calibri"/>
        <family val="2"/>
        <scheme val="minor"/>
      </rPr>
      <t xml:space="preserve">Op werkgeversniveau automatisch berekenen van de hoogte van de jubilea gratificatie op basis van het intern/extern arbeidsverleden. </t>
    </r>
    <r>
      <rPr>
        <sz val="11"/>
        <rFont val="Calibri"/>
        <family val="2"/>
        <scheme val="minor"/>
      </rPr>
      <t xml:space="preserve">
</t>
    </r>
  </si>
  <si>
    <t xml:space="preserve">Aan ieder proces moet een of meerdere rekenregels ten grondslag liggen die ervoor zorgen dat de vergoeding automatisch wordt berekend als een medewerker een declaratie indient. Let op: dit kan dus per werkgever(snummer) een andere rekenregel zijn of per organisatie meerdere rekenregels in 1 declaratieproces.
</t>
  </si>
  <si>
    <t xml:space="preserve">Het e-HRM systeem signaleert het moment waarop reiskosten woon-werk gecorrigeerd moet worden (doorbetaald tot de eerste dag van de maand volgend op de eerste volle maand na de eerste ziektedag, zwangerschapsverlof)). En signaleert tevens het moment waarop evt. reiskosten woon-werk weer hervat moeten worden (reiskosten op basis van het werkelijke reispatroon in verband met gedeeltelijke hersteldmelding of reïntegratie-werkzaamheden declareren bij de werkgever, einde zwangerschapsverlof)).
</t>
  </si>
  <si>
    <t xml:space="preserve">Het e-HRM systeem toont een overzicht van WvP en Werkwijzer poortwachter data (verzuimproces), per verzuimgeval, per organisatie-eenheid in de toekomst.
</t>
  </si>
  <si>
    <t xml:space="preserve">Het registreren van verzuim, herstel, gedeeltelijk hersteld en arbeidstherapie in het ESS/MSS mogelijk.
</t>
  </si>
  <si>
    <t xml:space="preserve">Oud medewerkers hebben de mogelijkheid hun digitale jaaropgave/salarisspecificatie minimaal 1 jaar na uitdiensttreding te kunnen blijven benaderen. Voor de werkgever zijn deze gegevens tot 7 jaar na uitdiensttreding beschikbaar. 
</t>
  </si>
  <si>
    <t>RAP.01.11</t>
  </si>
  <si>
    <t>Aantal verlofuren per jaar per type (verlofrechten).</t>
  </si>
  <si>
    <t xml:space="preserve">Het e-HRM systeem moet vangnetters (arbeidsgehandicapten en medewerkers met een WIA uitkering, zwangerschapsverlof, orgaanregistratie) kunnen registreren met in ieder geval de volgende gegevens: soort uitkering, ingangsdatum, percentage, uitkeringsbedrag en einddatum. Deze gegevens zijn ook terug te vinden in het verzuimproces/dossier. Ook na uitdiensttreding zijn gegevens te registreren, zoals  invoeren einddatum WIA uitkering, datum herbeoordeling(en) , einde loonsanctie, einde LGU etc. in combinatie met onderlegger/besluiten UWV.
</t>
  </si>
  <si>
    <t xml:space="preserve">Het e-HRM systeem moet op basis van bestaande gegevens en aan te passen parameters proforma salarisberekeningen kunnen uitvoeren  waarbij het resultaat als proforma salarisstrook direct op het scherm getoond moet worden en moet kunnen worden afgedrukt.  Bovendien moet het e-HRM systeem ook de loonkosten berekenen en presenteren op het scherm.
</t>
  </si>
  <si>
    <t xml:space="preserve">Journaalpost per medewerker per looncomponent.
</t>
  </si>
  <si>
    <t xml:space="preserve">Beschikbaarheid van journaalposten bestand om te kunnen inlezen in CODA/ Finance4all.
</t>
  </si>
  <si>
    <t xml:space="preserve">Mogelijkheid tot muteren van vroegtijdige aflossing gedurende de arbeidsovereenkomst. Zoals bijvoorbeeld bij hypotheek leningen.
</t>
  </si>
  <si>
    <t xml:space="preserve">De mogelijkheid om betalingen (medewerkersniveau) op kas te kunnen zetten.
</t>
  </si>
  <si>
    <t xml:space="preserve">Beschrijf op welke manier de gemeente Nissewaard de geëiste signalen, taken en mails kan inrichten (zie eis SA.25.01) op basis van zowel bestaande als vrij in te richten velden.
</t>
  </si>
  <si>
    <t xml:space="preserve">Het systeem ondersteunt het automatisch vervallen van verlof en/of afkappen van compensatieuren aan het einde van het jaar. 
</t>
  </si>
  <si>
    <t xml:space="preserve">Het e-HRM systeem moet de belastingvrije voet kunnen bepalen.
</t>
  </si>
  <si>
    <t xml:space="preserve">Het e-HRM systeem moet voldoen aan de archiefwet.
</t>
  </si>
  <si>
    <t xml:space="preserve">De medewerker kan d.m.v. een workflow aangeven dat zijn/haar standaardrooster wijzigt (andere verdelen van uren over de week). De manager keurt goed/af, de salarisadministratie controleert of er wijzigingen zijn voor het aantal SV-dagen.
</t>
  </si>
  <si>
    <t xml:space="preserve">Biedt het e-HRM systeem de mogelijkheid om gevolgde opleidingen en trainingen, opgedane vakbekwaamheden en werkervaringen en verkregen certificaten, te registreren? Hierbij kunnen de documenten door de medewerker zélf worden geüpload. Zo ja, beschrijf de werkwijze.
</t>
  </si>
  <si>
    <t xml:space="preserve">Biedt het e-HRM systeem de mogelijkheid tot het bijhouden van opleidingsbudgetten (per medewerker, per team en per organisatie)? Zo ja, beschrijf de werkwijze.
</t>
  </si>
  <si>
    <t xml:space="preserve">Biedt het e-HRM systeem de mogelijkheid om via een workflow een digitale exit vragenlijst (eigen format) te sturen aan medewerkers bij een uitdiensttreding? Zo ja, beschrijf de werkwijze. 
</t>
  </si>
  <si>
    <t xml:space="preserve">Het kunnen uitsluiten van een medewerker die geen recht heeft op genoemde vergoedingen vanwege een bepaalde schaal. </t>
  </si>
  <si>
    <t xml:space="preserve">Signaleringsmogelijkheden zodat niet zowel thuiswerkvergoeding als woon- werkvergoeding kan worden gedeclareerd.
</t>
  </si>
  <si>
    <t xml:space="preserve">Via van te voren te definiëren variabelen, moet het systeem het resultaat van het scenario kunnen berekenen. Scenario is een schets van toekomstige gebeurtenissen, maatregelen enz.
</t>
  </si>
  <si>
    <t>RAP.02.03</t>
  </si>
  <si>
    <t xml:space="preserve">Ontsluiting van standdaardrapportages in de verschillende rollen in het systeem. 
</t>
  </si>
  <si>
    <t xml:space="preserve">Het e-HRM systeem biedt rapportages die overzicht geven over de status van de  gevoerde HGG gesprekken.
</t>
  </si>
  <si>
    <t xml:space="preserve">De opdrachtnemer kan alle informatie uit het productiesysteem ontsluiten naar een datawarehouse en/of BI Tool.
</t>
  </si>
  <si>
    <t xml:space="preserve">De gegenereerde brieven dienen in MS Office te worden gemaakt en vervolgens kunnen worden opgeslagen in/op o.a:
- lokale scchijf/netwerkschijf
- in het digitale personeelsdossier in hete-HRM systeem zelf (zie HRM.11.02)
- in het digitale personeelsdossier binnen het in de organisatie in gebruik zijnde DMS (zie HRM.11.02)
</t>
  </si>
  <si>
    <t xml:space="preserve">De inschrijver levert de gevraagde rapportages t.b.v. de personeelsmonitor gemeenten van het A&amp;O-fonds gemeenten. Hierbij wordt gebruik gemaakt van de definities zoals vermeld in gegevenswoordenboek van het A&amp;O-fonds gemeenten. (https://www.aeno.nl/uploads/Gegevenswoordenboek-Personeelsmonitor-2020.pdf). Hierbij rekening houdend met meest actuele versie.
</t>
  </si>
  <si>
    <t xml:space="preserve">Medewerker kan zelf het aantal werkdagen en afstand wijzigen via ESS of workflow.
</t>
  </si>
  <si>
    <t xml:space="preserve">Het moet mogelijk zijn om eigen communicatiemomenten te verwerken door middel van het aanmaken van notitie binnen het verzuimdossier.
</t>
  </si>
  <si>
    <t xml:space="preserve">De opdrachtnemer kan (standaard) rapportages ontsluiten naar een dashboard, waarbij onderscheid gemaakt wordt in de volgende dashboards. 
1. Dashboard met P&amp;O gerelateerde data.
2. Dashboard met sturingsinformatie voor het management. 
</t>
  </si>
  <si>
    <t>HRM.01.13</t>
  </si>
  <si>
    <t xml:space="preserve">Indien het e-HRM pakket werkt met een verzamelstaat voor declaraties, moet de manager een losse declaratie af kunnen keuren. In dat geval hoeft de indiener alleen de afgekeurde gegevens aan te passen.
</t>
  </si>
  <si>
    <t xml:space="preserve">De medewerker en manager moeten binnen de ESS omgeving een overzicht kunnen krijgen van alle ingediende declaraties en de status hiervan.
</t>
  </si>
  <si>
    <t xml:space="preserve">De inschrijver biedt de mogelijkheid om declaraties buiten de workflow om te verwerken.
</t>
  </si>
  <si>
    <t xml:space="preserve">Het moet mogelijk zijn om steekproefsgewijze controles uit te voeren op de declaraties. Bijvoorbeeld door declaraties boven een bepaald bedrag, of van een bepaald type of dubbele bedragen te rapporteren over een bepaalde periode.
</t>
  </si>
  <si>
    <t xml:space="preserve">Het moet mogelijk zijn om de workflow zo in te richten dat alleen de manager akkoord geeft (en geen ander PSA-professional).
</t>
  </si>
  <si>
    <t xml:space="preserve">Graag krijgen wij meer inzicht in de wijze van integratie en modulaire opbouw van de functionaliteiten, verzoek toe te lichten hoe deze opbouw eruit ziet.
</t>
  </si>
  <si>
    <t xml:space="preserve">Alle reeds geregistreerde gegevens moeten getoond kunnen worden, inclusief toekomstmutaties. 
</t>
  </si>
  <si>
    <t xml:space="preserve">Loonstroken en jaaropgave moeten digitaal (PDF) geleverd kunnen worden. De digitale loonstrook en jaaropgave moet via de ESS omgeving te benaderen zijn tot  5 jaar na indiensttreding. Het moet mogelijk zijn om per persoon aan te geven of er sprake is van een digitale of een papieren loonstrook. 
</t>
  </si>
  <si>
    <t xml:space="preserve">Mogelijkheid tot bepaling welke velden op de loonstrook worden getoond, buiten verplichte velden om.
</t>
  </si>
  <si>
    <r>
      <rPr>
        <u/>
        <sz val="11"/>
        <rFont val="Calibri"/>
        <family val="2"/>
        <scheme val="minor"/>
      </rPr>
      <t>Onbetaald verlof / zorgverlof:</t>
    </r>
    <r>
      <rPr>
        <sz val="11"/>
        <rFont val="Calibri"/>
        <family val="2"/>
        <scheme val="minor"/>
      </rPr>
      <t xml:space="preserve"> 
Het kunnen invoeren van het aantal uren onbetaald verlof/zorgverlof.  
</t>
    </r>
  </si>
  <si>
    <r>
      <rPr>
        <u/>
        <sz val="11"/>
        <color theme="1"/>
        <rFont val="Calibri"/>
        <family val="2"/>
        <scheme val="minor"/>
      </rPr>
      <t xml:space="preserve">Onbetaald verlof / zorgverlof: 
</t>
    </r>
    <r>
      <rPr>
        <sz val="11"/>
        <color theme="1"/>
        <rFont val="Calibri"/>
        <family val="2"/>
        <scheme val="minor"/>
      </rPr>
      <t>Het kunnen aanpassen van de pensioenpremie bij onbetaald verlof op basis van wet en regelgeving</t>
    </r>
    <r>
      <rPr>
        <sz val="11"/>
        <color rgb="FF1F497D"/>
        <rFont val="Calibri"/>
        <family val="2"/>
        <scheme val="minor"/>
      </rPr>
      <t xml:space="preserve">. 
</t>
    </r>
  </si>
  <si>
    <r>
      <rPr>
        <u/>
        <sz val="11"/>
        <color theme="1"/>
        <rFont val="Calibri"/>
        <family val="2"/>
        <scheme val="minor"/>
      </rPr>
      <t>Onbetaald verlof / zorgverlof :</t>
    </r>
    <r>
      <rPr>
        <sz val="11"/>
        <color theme="1"/>
        <rFont val="Calibri"/>
        <family val="2"/>
        <scheme val="minor"/>
      </rPr>
      <t xml:space="preserve"> 
Het automatisch berekenen van het te korten verlof</t>
    </r>
    <r>
      <rPr>
        <sz val="11"/>
        <color rgb="FF1F497D"/>
        <rFont val="Calibri"/>
        <family val="2"/>
        <scheme val="minor"/>
      </rPr>
      <t xml:space="preserve">. 
</t>
    </r>
  </si>
  <si>
    <t xml:space="preserve">Het e-HRM systeem moet de mogelijkheid bieden om alle begrote en gerealiseerde salariskosten tot op het laagste niveau (werknemer) aan te leveren ten behoeve van import in het financiële systeem en de rapportage tool (Cognos). De gegevens kunnen al dan niet gerelateerd zijn aan specifieke kostenplaatsen.
</t>
  </si>
  <si>
    <t xml:space="preserve">Het e-HRM systeem moet een begroting kunnen berekenen op basis van formatie tegen loonkosten van de werkelijke bezetting met een vastgestelde schaal en trede, inclusief een specificatie van de toelagen. Deze begroting moet ook op individueel niveau zichtbaar zijn.
</t>
  </si>
  <si>
    <t xml:space="preserve">De begroting moet opgebouwd zijn uit de diverse, te benoemen loonkostencomponenten (boekingscodes).
</t>
  </si>
  <si>
    <t xml:space="preserve">De digitale salarisoutput moet tenminste alle overzichten bevatten noodzakelijk voor de accountant. Minimaal kunnen de volgende gegevens geleverd worden: 
- Historische loonstaten per medewerker
- Historische loonstaten op totalen per organisatie/bedrijf
- Specificatie afdrachten (pensioen)premies
- Specificatie aangifte loonheffingen
- Declaratie-overzichten:
o Op werknemersniveau
o Op totalen
o Stappen/goedkeuring in de routing
</t>
  </si>
  <si>
    <t xml:space="preserve">Op basis van HRM.08.11 zal datum ziek dient hierbij automatisch aangepast te worden naar 1ste ziektedag. 
</t>
  </si>
  <si>
    <t xml:space="preserve">Het systeem moet signaleringen verzenden conform Wet verbetering Poortwachter via taak of e-mail naar tenminste P&amp;O,  en de desbetreffende leidinggevende. Waar mogelijk ook naar arbodienst. 
</t>
  </si>
  <si>
    <t xml:space="preserve">het e-HRM systeem biedt de mogelijkheid dat zodra er vanuit een workflow automatisch een document wordt gegeneerd, dat document met de van toepassing zijnde metadata automatisch wordt opgeslagen onder de juiste documentsoort en in de juiste plek binnen het digitale personeelsdossier. Daarbij bestaan de metadata uit minimaal het personeelsnummer en de geboortenaam.
</t>
  </si>
  <si>
    <t xml:space="preserve">De administratie kunnen voeren voor meerdere werkgevers(nummers)/ bedrijfsnummers/ organisaties waarvoor afwijkende arbeidsvoorwaarden, inrichting van toepassing zijn.
</t>
  </si>
  <si>
    <t xml:space="preserve">Biedt Het e-HRM systeem biedt de mogelijkheid voor een meekijkfunctie voor de functioneel beheerder.
</t>
  </si>
  <si>
    <t xml:space="preserve">De opdrachtnemer past kwalitatief hoogwaardig conversiesoftware toe, waarin controlefunctionaliteit is inbegrepen en tevens uitvalrapportages worden gegenereerd.
</t>
  </si>
  <si>
    <t xml:space="preserve">Sociale en fiscale wet- en regelgeving worden door de Opdrachtnemer up-to-date gehouden en looncodes werken conform fiscale voorschriften.
</t>
  </si>
  <si>
    <t xml:space="preserve">Het e-HRM systeem moet de mogelijkheid bieden om, in alle processen, gescande documenten toe te voegen als bijlage (denk aan bonnen bij een declaratie, een ID-bewijs bij een indiensttreding, een bon van een fiets bij een uitruil van de arbeidsvoorwaarden op maat). Deze documenten moeten toegevoegd kunnen worden aan het digitaal dossier, verzuimdossier en opschoonbaar zijn conform de Archiefwet. 
</t>
  </si>
  <si>
    <t xml:space="preserve">De database ondersteunt de Nederlandse instellingen voor taal en land. 
</t>
  </si>
  <si>
    <t xml:space="preserve">Het is mogelijk om de productiedatabase te dupliceren naar een tweede database (acceptatie). De leverancier levert een overzicht van de hiertoe aan te passen tabellen, velden en instellingen.
</t>
  </si>
  <si>
    <t xml:space="preserve">De applicatie draait op een door de database leverancier gecertificeerde combinatie van de database met het OS. Als op een database versie geen support meer wordt gegeven, dient de applicatie over te zijn op de volgende versie. Ook als Syntrophos op enig moment een andere (nieuwere) versie van de database wenst over te stappen, moet dat mogelijk zijn. Zie BEH.01.06.
</t>
  </si>
  <si>
    <t xml:space="preserve">Het e-HRM systeem ondersteunt het exporteren van gegevens naar Excel en PDF.
</t>
  </si>
  <si>
    <t xml:space="preserve">beoordeling. De toelichtingen op de vragen moeten in een aparte bijlage(n) worden opgenomen. </t>
  </si>
  <si>
    <t xml:space="preserve">De geleverde functionaliteit in het systeem is middels zero coding (dus zonder dat daar geavanceerde programmeerkennis voor nodig is) configureerbaar zodanig dat het door functioneel beheerders volledig zelfstandig kan worden gedaan.
</t>
  </si>
  <si>
    <t xml:space="preserve">De Opdrachtnemer levert naast de in de ICT-eisen benoemde koppelingen de adapter en verzorgt de werkzaamheden (inclusief regie en afstemmingsmomenten met de te koppelen leveranciers) die vanuit de e-HRM oplossing noodzakelijk zijn om gegevensuitwisseling te laten functioneren. De Opdrachtnemer kan op verzoek aantonen dat de koppelingen succesvol zijn getest.
We onderscheiden hierin geautomatiseerde gegevensuitwisseling (koppeling) en handmatige gegevensuitwisseling (import/export). Deze gegevensuitwisselingen worden opgeleverd inclusief documentatie voor de volgende systemen
Voor de gemeente Nissewaard moeten gegevens geautomatiseerd kunnen worden uitgewisseld met:
1. Belastingdienst (t.b.v. uitwisseling van loonaangifte gegevens);
2. UWV (t.b.v. uitwisseling van ziektegegevens);
3. ABP/APG (t.b.v. uitwisseling van pensioengegevens);
4. Betaalinstantie (BNG/ Rabobank).
</t>
  </si>
  <si>
    <t xml:space="preserve">Het e-HRM systeem biedt de mogelijkheid tot digitale goedkeuring en ondertekening. Dit is instelbaar per document en type workflow. Er is hierbij sprake van een complete audittrail t.b.v. compliancy. De digitale goedkeuring vindt plaats middels inlognaam, wachtwoord, en/of unieke SMS-code.
</t>
  </si>
  <si>
    <t>BEH.08.15</t>
  </si>
  <si>
    <t>BEH.08.16</t>
  </si>
  <si>
    <t xml:space="preserve">De opdrachtnemer garandeert dat het systeem gedurende de looptijd van het contract minimaal voldoet aan de op dat moment geldende Wet en Regelgeving, ondermeer de Nederlandse sociale- en fiscale wet- en regelgeving, de Archiefwet en Algemene verordening gegevensbescherming (AVG).
</t>
  </si>
  <si>
    <t xml:space="preserve">Het e-HRM systeem moet diverse rapporten kunnen genereren, uit het digitaal personeelsdossier bijvoorbeeld de ingerichte autorisatie, ontbrekende documenten in het dossier en op mutaties per professional. De rapporten moeten omgezet kunnen worden naar tenminste Excel.
</t>
  </si>
  <si>
    <t xml:space="preserve">De functionaliteit "verlof" is een optionele functionaliteit per werkgever(snummer)/ gemeente af te nemen.
</t>
  </si>
  <si>
    <t xml:space="preserve">Het registreren van verzuim in het systeem is een optionele module per werkgever(snummer)/ gemeente af te nemen.
</t>
  </si>
  <si>
    <t xml:space="preserve">De functionaliteit "uitruil woon/werk verkeer" is een optionele functionaliteit per werkgever(snummer/ gemeente af te nemen.
</t>
  </si>
  <si>
    <t xml:space="preserve">De functionaliteit "studiefaciliteit/opleiding" is een optionele functionaliteit per werkgever(snummer)/ gemeente af te nemen.
</t>
  </si>
  <si>
    <r>
      <t>Het e-HRM systeem moet de organisatiestructuur/ formatiestructuur per werkgever(snummer)/ gemeente kunnen vastleggen. Hiervoor zijn minimaal 6</t>
    </r>
    <r>
      <rPr>
        <sz val="11"/>
        <color rgb="FFFF0000"/>
        <rFont val="Calibri"/>
        <family val="2"/>
        <scheme val="minor"/>
      </rPr>
      <t xml:space="preserve"> </t>
    </r>
    <r>
      <rPr>
        <sz val="11"/>
        <rFont val="Calibri"/>
        <family val="2"/>
        <scheme val="minor"/>
      </rPr>
      <t xml:space="preserve">hiërarchische lagen noodzakelijk.
</t>
    </r>
  </si>
  <si>
    <t xml:space="preserve">De functionaliteit "opleiding" is een optionele functionaliteit per werkgever(snummer)/ gemeente af te nemen.
</t>
  </si>
  <si>
    <t xml:space="preserve">De functionaliteit "loonbeslag" is per werkgever(snummer)/ gemeente af te nemen. </t>
  </si>
  <si>
    <t xml:space="preserve">De betaaldatum per werkgever(snummer)/ gemeente kunnen inrichten.
</t>
  </si>
  <si>
    <t>HRM.11.18</t>
  </si>
  <si>
    <t>Gegevensvastlegging</t>
  </si>
  <si>
    <t>GEV</t>
  </si>
  <si>
    <t>Gegevens die minimaal vast te leggen zijn in het systeem en gegevens die beschikbaar moeten zijn voor koppeling naar andere systemen (GEV)</t>
  </si>
  <si>
    <t xml:space="preserve">Mogelijkheid tot toepassing van Two-factor (2FA) authentication. 
</t>
  </si>
  <si>
    <t xml:space="preserve">De (werknemers)omgeving moet bij elke werkgever(nummer)/ gemeente in te richten zijn volgens eigen huisstijl en eigen logo.
</t>
  </si>
  <si>
    <t xml:space="preserve">Het e-HRM systeem moet een koppeling bieden naar een actuele postcodetabel, op alle plaatsen waar een adres wordt ingetypt (bij adresgegevens maar ook bij verpleegadres).
</t>
  </si>
  <si>
    <t xml:space="preserve">Het e-HRM systeem moet zelf een uniek, betekenisloos, numeriek personeelsnummer toekennen, dat geen BSN mag zijn.
</t>
  </si>
  <si>
    <t xml:space="preserve">Het is mogelijk dat in de nabije toekomst het huidige tijdsverantwoordingssysteem (Protime) niet meer gebruikt wordt. Vanaf dan moet het mogelijk zijn dat medewerkers plus en minuren kunnen bijhouden in het e-HRM systeem.
</t>
  </si>
  <si>
    <t xml:space="preserve">Het e-HRM systeem biedt de mogelijkheid tot het vastleggen van talenten, persoonlijke ambities, interesses en competenties/ bepaalde werk/projectervaringen van medewerkers.
</t>
  </si>
  <si>
    <t xml:space="preserve">Naast gebruikersautorisatie ook groepsautorisatie mogelijk in de complete set autorisatie items.
</t>
  </si>
  <si>
    <t xml:space="preserve">het e-HRM systeem biedt de mogelijkheid om bewaartermijnen per proces of workflow in te stellen. Er moet een groep documenten geselecteerd kunnen worden waarvan de bewaartermijn is verstreken. Alleen een geautoriseerde gebruiker kan documenten met metadata definitief verwijderen. Verwijdering dient dus niet automatisch plaats te vinden.
</t>
  </si>
  <si>
    <t xml:space="preserve">Afgesproken studiefaciliteiten van gevolgde studies bij huidige werkgever kunnen vastleggen, zoals tenminste: studiekosten, vergoedingspercentage, studieverlof, onkostenvergoedingen, terugbetalingsregeling, begin- en einddatum.
</t>
  </si>
  <si>
    <t xml:space="preserve">Het aanmaken van een preventief dossier waar P&amp;O en de desbetreffende leidinggevende notities kwijt kunnen over mogelijk verzuim/ dreigend verzuim. Het preventieve dossier kan worden toegevoegd aan verzuimdossier indien het tot werkelijk verzuim komt. 
</t>
  </si>
  <si>
    <t xml:space="preserve">Mogelijkheid rapportages van Arbodienst te koppelen aan persoon in het digitale verzuimdossier. 
</t>
  </si>
  <si>
    <t xml:space="preserve">Conform VNG norm diverse ziekteverzuimstatistieken / rapportages kunnen genereren. 
</t>
  </si>
  <si>
    <t xml:space="preserve">Het moet tenminste mogelijk zijn om de wettelijk noodzakelijke persoonsgegevens te registreren volgens het handboek Loonheffing. 
</t>
  </si>
  <si>
    <t xml:space="preserve">Het e-HRM systeem biedt de mogelijkheid tot registreren van werklocatie van de werknemer. 
</t>
  </si>
  <si>
    <t>Het e-HRM systeem maakt zowel gebruik van een postcodetabel als van een afstandentabel. Voor de afstandentabel wordt gebruik gemaakt van, ANWB-routeplanner. Hierbij kan de Opdrachtgever kiezen voor de kortste en/of snelste route.</t>
  </si>
  <si>
    <t xml:space="preserve">De mogelijkheid om een vrij veld te vullen met functieinformatie. 
</t>
  </si>
  <si>
    <t xml:space="preserve">Het e-HRM systeem moet mutaties automatisch dagelijks doorgeven aan de Arbodienst. Inclusief mutatiedatum en datum hersteld. 
</t>
  </si>
  <si>
    <t xml:space="preserve">Het e-HRM systeem kan het kortingspercentage bij verzuim berekenen op basis van (evt. verschillende) AO-percentages in de betreffende maand. 
</t>
  </si>
  <si>
    <t xml:space="preserve">Bij toevoeging/ uploaden van een nieuw document in het verzuimdossier (bijv. terugkoppeling bedrijfsarts) dient het mogelijk te zijn om een signalering te verzenden naar bijvoorbeeld HR-adviseur, verzuimcoördinator. 
</t>
  </si>
  <si>
    <t xml:space="preserve">Bovenstaande modeldocumenten en brieven moeten automatisch gevuld kunnen worden met de beschikbare gegevens. Deze documenten moeten voorzien kunnen worden van een digitale handtekening. 
</t>
  </si>
  <si>
    <t xml:space="preserve">Het is mogelijk om diverse spreekuurrapportages en probleemanalyses te uploaden, gekoppeld aan het desbetreffende verzuimdossier/ proces. 
</t>
  </si>
  <si>
    <t xml:space="preserve">Het moet mogelijk zijn om eigen communicatiemomenten te verwerken door middel van het aanmaken van notitie binnen het verzuimdossier. Inzichtelijk binnen verzuimdossier. 
</t>
  </si>
  <si>
    <t xml:space="preserve">De gespreksdatum en het verslag HGG moeten vastgelegd kunnen worden middels MSS. 
</t>
  </si>
  <si>
    <t xml:space="preserve">(Rechtspositionele) afspraken moeten naar aanleiding van het gesprek vastgelegd kunnen worden in een daarvoor bestemd veld. Bij salarisconsequenties zichtbaar in de workflow/ taak voor verwerking SA. alvorens automatisch te worden opgeslagen in pd. 
</t>
  </si>
  <si>
    <t xml:space="preserve">De mogelijkheid om te monitoren op verloop/ registratie van de HGG gesprekken op organisatieniveau (manager/ HRM) middels rapportagemogelijkheden. 
</t>
  </si>
  <si>
    <t xml:space="preserve">Onderdeel van het Personeelsdossier is een overzichtelijk verzuimdossier. Hierin is opbouw rondom verzuimproces (WvP) inzichtelijk weergegeven. Per (verzuim)dossier zijn achterliggende stukken en officiele stukken zoals terugkoppelingen bedrijfsarts, bijstellingen, mails leidinggevenden eenvoudig te vinden en te raadplegen. 
</t>
  </si>
  <si>
    <t>De organisatie voorziet dat er altijd documenten zullen worden gecreëerd en ontvangen buiten de Oplossing. Om het dossier compleet te houden, maar de behandelaar zo min mogelijk te belasten, moeten documenten zo eenvoudig mogelijk kunnen worden toegevoegd, bewerkt en verwijderd.
A. Beschrijf hoe een of meerdere documenten direct toe te voegen zijn aan een bestaand Personeelsdossier (en andersom).
B. Beschrijf hoe de in het e-HRM systeemopgeslagen documenten bewerkt kunnen worden en hoe het bewerkte document binnen het dossier wordt opgeslagen.
C. Beschrijf of en op welke manier het e-HRM systeem de mogelijkheid biedt om door middel van drag-and-drop functionaliteit een document van buiten het e-HRM systeemaan het digitaal dossier toe te voegen.</t>
  </si>
  <si>
    <t>In het e-HRM systeem zijn de processen instroom, doorstroom en uitstroom de basis voor de invoer van persoonsgegevens.</t>
  </si>
  <si>
    <t xml:space="preserve">Het e-HRM systeem biedt digitale ondersteuning van de Wet Werk en Zekerheid. Dit betekent: 
- een signaal en een geautomatiseerde brief uiterlijk een maand voor het aflopen van een tijdelijk contract 
- in het systeem moet het niet mogelijk zijn om een 4e contract te sluiten, en de totale contractduur mag niet meer dan 2 jaar bedragen. Als er tussen het vorige en nieuwe contract meer dan 6 maanden tijd zit, begint het tellen opnieuw.
- bij een eerste aanstelling in een tijdelijk contract wordt gevraagd of er sprake is van eerdere inhuur bij de gemeente, bijv. als zzp-er of uitzendkracht. 
</t>
  </si>
  <si>
    <t xml:space="preserve">Het e-HRM systeem moet een helpfunctie incl. indexering en zoekmechanisme op trefwoorden bieden die overal vanuit de applicatie aangeroepen kan worden. 
</t>
  </si>
  <si>
    <t xml:space="preserve">Vanuit workflows moeten ook brieven kunnen worden gegenereerd, waarbij een digitale ondertekening mogelijk is vanuit het e-HRM systeem voor alle partijen die moeten ondertekenen. 
</t>
  </si>
  <si>
    <t xml:space="preserve">Het ESS/MSS dient te beschikken over een juridisch geldende digitale handtekening. 
</t>
  </si>
  <si>
    <t xml:space="preserve">De volgende digitale processen moeten beschikbaar zijn en via e-HRM systeem afhandeling ondersteunen: declaratie reis- en verblijfskosten, dienstreizen, declaratie woon/werkverkeer, declaratie onregelmatige dienst, declaratie overwerk/ piketdiensten, declaratie (buiten)dagvenstervergoeding, declaratie studiekosten, declaratie onkosten, declaratie thuiswerkvergoeding, overige declaraties (denk aan lunchvergoeding, studiekosten, maar ook vrij te definiëren declaraties. </t>
  </si>
  <si>
    <t xml:space="preserve">Vergoedingen voortkomende uit een declaratie moeten worden berekend aan de hand van de lokale (gemeente afhankelijk) arbeidsvoorwaarden, danwel CAO gemeenten en CAO Rijksoverheid. 
</t>
  </si>
  <si>
    <t xml:space="preserve">De mogelijkheid om bij de inrichting van de declaratieprocessen naar eigen inzicht looncomponenten als parameters toe te kunnen wijzen. 
</t>
  </si>
  <si>
    <t xml:space="preserve">Het systeem berekent het financiële resultaat van de ingediende declaratie en presenteert dit op het scherm. 
</t>
  </si>
  <si>
    <t xml:space="preserve">Afwijkende kostenplaats kunnen opvoeren. 
</t>
  </si>
  <si>
    <t xml:space="preserve">Afwijkende uurloonbasis kunnen opvoeren (per medewerker). 
</t>
  </si>
  <si>
    <t xml:space="preserve">Het van toepassing zijnde vergoedingspercentage en bedrag wordt gepresenteerd op het scherm. 
</t>
  </si>
  <si>
    <t xml:space="preserve">Bij alle declaraties moet het mogelijk zijn om een timestamp te registreren. 
</t>
  </si>
  <si>
    <t xml:space="preserve">(Automatische) Controle op TOD 3 uur per week aaneengesloten. 
</t>
  </si>
  <si>
    <t xml:space="preserve">Indien er bewijscontrole nodig is kan betaling pas plaatsvinden nadat ingediende betaalbewijzen gecontroleerd zijn. 
</t>
  </si>
  <si>
    <t>Medewerker en leidinggevende hebben Inzicht in de bij de gemeenten geldende bijzondere verlofsoorten per medewerker.</t>
  </si>
  <si>
    <t xml:space="preserve">Mutaties (zoals declaraties en aanvragen) ingediend via ESS dienen gefiatteerd te worden. Dit moet per werkgever(snummer)/ gemeente ingericht kunnen worden. 
</t>
  </si>
  <si>
    <t xml:space="preserve">Het ESS/MSS ondersteunt dat per proces en werkgever(snummer) een eigen workflow te bepalen is. 
</t>
  </si>
  <si>
    <t xml:space="preserve">Het ESS/MSS moet de mogelijkheid bieden om een vervanger van de leidinggevende op te geven. De taken gaan tijdens de vervangperiode automatisch naar de vervanger. 
</t>
  </si>
  <si>
    <t xml:space="preserve">Het ESS/MSS moet de mogelijkheid bieden om lopende taken naar een andere leidinggevende over te zetten. Hierbij hoeft niet automatisch rekening gehouden te worden met dezelfde hiërchische rol. 
</t>
  </si>
  <si>
    <t xml:space="preserve">Het ESS/MSS controleert (automatisch) op een dubbele aanvraag of op een vorige aanvraag. 
</t>
  </si>
  <si>
    <t xml:space="preserve">Mogelijkheid om zelf per persoon stappen in het proces toe te voegen. Bijvoorbeeld in het kader van een 3e ziektejaar. 
</t>
  </si>
  <si>
    <t xml:space="preserve">Mogelijkheid om zelf processtappen op elk gewenst tijdstip te kunnen starten, buiten de automatisch ingerichte stappen. Zoals bijvoorbeeld ijstelling Plan van Aanpak. 
</t>
  </si>
  <si>
    <t xml:space="preserve">Het moet in het ESS /MSS mogelijk zijn alle processtappen (WVP)  met de daarbij behorende modeldocumenten (UWV) en brieven te genereren. 
</t>
  </si>
  <si>
    <t xml:space="preserve">De implementatie van de applicatie wordt uitgevoerd door een projectorganisatie van opdrachtgever en opdrachtnemer.  De projectorganisatie blijft intact tot het moment van oplevering. 
</t>
  </si>
  <si>
    <t xml:space="preserve">Gegevensuitwisselingen die frequent of in grote aantallen plaatsvinden worden geautomatiseerd. 
</t>
  </si>
  <si>
    <t xml:space="preserve">Gegevens waarvan de gebruiker eigenaar is en die door de applicatie wordt ingelezen, gebruikt of verwerkt blijft eigendom van de gebruiker. 
</t>
  </si>
  <si>
    <t xml:space="preserve">De opdrachtnemer levert de aangeboden oplossing op basis van "Proven technology". De aangeboden oplossing is minimaal een jaar in gebruik bij een vergelijkbare organisatie. 
</t>
  </si>
  <si>
    <t xml:space="preserve">Beschrijf op welke manier de  workflows zelf in te richten  en aan te passen zijn (zie eis BEH.02.02). Welke mogelijkheden en beperkingen zijn er voor de workflows. 
</t>
  </si>
  <si>
    <t xml:space="preserve">Voor zowel de medewerker, manager als de professional moet een overzicht getoond worden van alle digitaal ingediende, in behandeling en afgehandelde mutaties, inclusief status. Het moet mogelijk zijn om binnen de takenlijst te sorteren of te filteren. 
</t>
  </si>
  <si>
    <t xml:space="preserve">De applicatiebeheerder kan fasen en statussen vrij definieren, die gekoppeld kunnen worden aan elkaar, aan rollen, activiteiten en personen. 
</t>
  </si>
  <si>
    <t xml:space="preserve">Automatische signalering door het e-HRM systeem als laatste betalingstermijn is afgelopen. 
</t>
  </si>
  <si>
    <t xml:space="preserve">Mogelijkheid  om adresgegevens van bewindsvoerder te kunnen vastleggen. 
</t>
  </si>
  <si>
    <t xml:space="preserve">De inschrijver garandeert bij problemen ten aanzien van het verwerken van salarismutaties, een adequate (work-around) oplossing om vertragingen van de uitbetaling van salarissen te voorkomen. Minimaal wordt de mogelijkheid geboden om op basis van voorgaande maand tot uitbetaling van salarissen te komen. 
</t>
  </si>
  <si>
    <t xml:space="preserve">Na ontvangst concept salarisspecificatie en controleoverzicht kunnen mutaties worden aangebracht die in de huidige productiemaand  worden verwerkt.   
</t>
  </si>
  <si>
    <t xml:space="preserve">Historische loonstaat moet uitgesplitst per looncomponent en per persoon zijn. 
</t>
  </si>
  <si>
    <t xml:space="preserve">Bij de doorboeking van de salarisgegevens naar het financiële systeem moet de voorgeschreven WKR categorie mee kunnen worden gegeven. 
</t>
  </si>
  <si>
    <t xml:space="preserve">De jaaropgave/salarisspecificatie moet zowel digitaal als via een app beschikbaar zijn.  
</t>
  </si>
  <si>
    <r>
      <rPr>
        <u/>
        <sz val="11"/>
        <color theme="1"/>
        <rFont val="Calibri"/>
        <family val="2"/>
        <scheme val="minor"/>
      </rPr>
      <t xml:space="preserve">Ouderschapsverlof: </t>
    </r>
    <r>
      <rPr>
        <sz val="11"/>
        <color theme="1"/>
        <rFont val="Calibri"/>
        <family val="2"/>
        <scheme val="minor"/>
      </rPr>
      <t xml:space="preserve">
Op basis van ingevoerde uren ouderschapsverlof wordt door het e-HRM systeem het percentage salariskorting berekend en verwerkt. 
</t>
    </r>
  </si>
  <si>
    <r>
      <rPr>
        <u/>
        <sz val="11"/>
        <color theme="1"/>
        <rFont val="Calibri"/>
        <family val="2"/>
        <scheme val="minor"/>
      </rPr>
      <t>Ouderschapsverlof:</t>
    </r>
    <r>
      <rPr>
        <sz val="11"/>
        <color theme="1"/>
        <rFont val="Calibri"/>
        <family val="2"/>
        <scheme val="minor"/>
      </rPr>
      <t xml:space="preserve"> 
Het korten van de reserveringen vakantiegeld, eindejaarsuitkering en levensloopbijdrage bij onbetaald ouderschapsverlof moet mogelijk zijn. 
</t>
    </r>
  </si>
  <si>
    <r>
      <rPr>
        <u/>
        <sz val="11"/>
        <color theme="1"/>
        <rFont val="Calibri"/>
        <family val="2"/>
        <scheme val="minor"/>
      </rPr>
      <t>Ouderschapsverlof</t>
    </r>
    <r>
      <rPr>
        <sz val="11"/>
        <color theme="1"/>
        <rFont val="Calibri"/>
        <family val="2"/>
        <scheme val="minor"/>
      </rPr>
      <t>: 
Het (</t>
    </r>
    <r>
      <rPr>
        <sz val="11"/>
        <rFont val="Calibri"/>
        <family val="2"/>
        <scheme val="minor"/>
      </rPr>
      <t>her)berekenen van</t>
    </r>
    <r>
      <rPr>
        <sz val="11"/>
        <color theme="1"/>
        <rFont val="Calibri"/>
        <family val="2"/>
        <scheme val="minor"/>
      </rPr>
      <t xml:space="preserve"> de pensioenpremie bij onbetaald ouderschapsverlof op basis van wet en regelgeving</t>
    </r>
    <r>
      <rPr>
        <sz val="11"/>
        <color rgb="FF1F497D"/>
        <rFont val="Calibri"/>
        <family val="2"/>
        <scheme val="minor"/>
      </rPr>
      <t xml:space="preserve">. 
</t>
    </r>
  </si>
  <si>
    <r>
      <rPr>
        <u/>
        <sz val="11"/>
        <color theme="1"/>
        <rFont val="Calibri"/>
        <family val="2"/>
        <scheme val="minor"/>
      </rPr>
      <t>Ouderschapsverlof</t>
    </r>
    <r>
      <rPr>
        <sz val="11"/>
        <color theme="1"/>
        <rFont val="Calibri"/>
        <family val="2"/>
        <scheme val="minor"/>
      </rPr>
      <t>: 
Het automatisch berekenen van het te korten verlof</t>
    </r>
    <r>
      <rPr>
        <sz val="11"/>
        <color rgb="FF1F497D"/>
        <rFont val="Calibri"/>
        <family val="2"/>
        <scheme val="minor"/>
      </rPr>
      <t xml:space="preserve">. 
</t>
    </r>
  </si>
  <si>
    <r>
      <rPr>
        <u/>
        <sz val="11"/>
        <rFont val="Calibri"/>
        <family val="2"/>
        <scheme val="minor"/>
      </rPr>
      <t>Vitaliteitspact:</t>
    </r>
    <r>
      <rPr>
        <sz val="11"/>
        <rFont val="Calibri"/>
        <family val="2"/>
        <scheme val="minor"/>
      </rPr>
      <t xml:space="preserve"> 
Juiste registratie kunnen voeren van deelnemers. Signalerings en/of rapportagemogelijkheden dat werknemer hier gebruik van maakt. 
</t>
    </r>
  </si>
  <si>
    <t xml:space="preserve">Betalingen moeten zowel bruto-netto als netto-bruto te berekenen zijn. 
</t>
  </si>
  <si>
    <t xml:space="preserve">Het e-HRM systeem moet het gebruik van gebroken tijdvakken ondersteunen door middel van het kunnen invoeren van een begin en einddatum. 
</t>
  </si>
  <si>
    <t>Het e-HRM systeem verzorgt in ondersteuning van een volledig geautomatiseerde berekening van het de pensioengrondslag  conform het pensioen regelement. Hierbij is te zien wat de incidentele component is in de pensioengrondslag.</t>
  </si>
  <si>
    <t xml:space="preserve">Het e-HRM systeem voorziet in een tijdige aanlevering van aangifte loonbelasting richting de belastingdienst. 
</t>
  </si>
  <si>
    <t xml:space="preserve">Het e-HRM systeem moet de mogelijkheid bieden inzage te geven in loonkosten op diverse aggregatieniveaus, loonkosten per fte; loonkosten per te verlonen persoon. 
</t>
  </si>
  <si>
    <t xml:space="preserve">Digitale salarisoutput moet direct online beschikbaar zijn, zowel in Excel als in PDF-formaat. 
</t>
  </si>
  <si>
    <t xml:space="preserve">Beschikbaarheid van een saldobestand voor IKB tegoeden. 
</t>
  </si>
  <si>
    <t xml:space="preserve">Het e-HRM systeem kan een verstrekte lening zowel netto als bruto verwerken. 
</t>
  </si>
  <si>
    <t xml:space="preserve">Het e-HRM systeem houdt automatisch de restschuld zowel netto als bruto bij. 
</t>
  </si>
  <si>
    <t xml:space="preserve">Het e-HRM systeem heeft de mogelijkheid om op ieder moment van de maand mutaties in te laten gaan. Bijv. urenvermindering, ingang onbetaald- of ouderschapsverlof, korting bij langdurig ziek. 
</t>
  </si>
  <si>
    <t xml:space="preserve">Mogelijkheid om bij adreswijziging  een signalering te genereren voor de aanpassing van de reiskostenvergoeding. 
</t>
  </si>
  <si>
    <t xml:space="preserve">Jaarlijks verstrekt de leverancier kosteloos een verklaring van de registeraccountant (met certificeringsbevoegdheid, nu ISAE3402) waaruit de kwaliteit van de salarisverwerking van het e-HRM systeem blijkt. 
</t>
  </si>
  <si>
    <t xml:space="preserve">Het e-HRM systeem berekent het reguliere vakantieverlof, rekening houdend met de deeltijdfactor en evt. start of einddatumcontract (ook als dit niet de eerste van de maand is). Er wordt bij de berekening rekening gehouden met schaalverlof, leeftijdsverlof en regelingen voor 1997 en na 1997 in dienst en toekenning ORD-uren (14,4). Hoe de opbouw tot stand komt is zichtbaar voor de professional en de medewerker. Het is tevens mogelijk om handmatig af te wijken van het berekende verlof. 
</t>
  </si>
  <si>
    <t>De medewerker kan in het e-HRM systeem regulier verlof aanvragen, dat via een workflow door de manager geaccordeerd kan worden. Het wel of niet accorderen door de manager is vrij instelbaar. In het systeem is zichtbaar welk verlof al gepland is (maar nog niet geaccordeerd). Zodra een manager verlof goedkeurt, wordt het verlof afgetrokken van het verlofrecht, zodat een medewerker altijd zicht heeft op het nog vrij te besteden verlof.  Toekomstig, geaccordeerd, verlof is wel te wijzigen voor de medewerker. Voor deze mutatie is opnieuw toestemming van de manager vereist.</t>
  </si>
  <si>
    <t xml:space="preserve">Mogelijkheid om formatieplaatsen op te voeren met de bijbehorende toegestane formatie-uren met datum ingang. 
</t>
  </si>
  <si>
    <t xml:space="preserve">De mogelijkheid om een toelichtingsveld te vullen met bezettingsinformatie. 
</t>
  </si>
  <si>
    <t xml:space="preserve">Het is mogelijk om andere personen dan de leidinggevende (bijv. secretaresse) de mogelijkheid te geven tot het registreren of muteren (bijv. gedeeltelijk hersteld, toevoegen verblijfadres) van een verzuimmelding. Het e-HRM pakket biedt aanvullend de mogelijkheid om vervanging binnen verzuimbegeleiding apart in te stellen. Dus naast formeel leidinggevende ook een toegewezen vervangend leidinggevende of medewerker vanuit zelforganiserend team. 
</t>
  </si>
  <si>
    <t xml:space="preserve">Als er sprake is van een ziekmelding binnen 28 dagen na de vorige ziekmelding, moet het systeem de manager waarschuwen dat er sprake is van een doorlopend ziektegeval. Het systeem dient samengesteld verzuim (hernieuwd ziek binnen 28 dagen)  te herkennen. 
</t>
  </si>
  <si>
    <t xml:space="preserve">Het e-HRM systeem moet het mogelijk maken om in een workflow documenten te genereren waarbij gegevens via samenvoegvelden al voor ingevuld worden. Daarnaast moet de brief een uniek kenmerk meekrijgen en de omschrijving worden aangemaakt. Het moet mogelijk zijn om als professional maatwerk aanpassingen te doen. 
</t>
  </si>
  <si>
    <t xml:space="preserve">Personeelsdossiers moeten digitaal benaderbaar zijn vanuit het te leveren e-HRM-systeem. 
</t>
  </si>
  <si>
    <t xml:space="preserve">Het e-HRM systeem moet realtime zijn, wat wil zeggen dat altijd de actuele informatie getoond wordt zoals deze is vastgelegd. 
</t>
  </si>
  <si>
    <t xml:space="preserve">Het systeem voorziet in de mogelijkheid om diploma's en/of certificaten te uploaden in personeelsdossier. De upload kan plaatsvinden vanuit verschillende rollen (ESS/MSS/PSS). 
</t>
  </si>
  <si>
    <t xml:space="preserve">Medewerker moet zelf de volgende eigen gegevens kunnen wijzigen: naam, adres, telefoonnummer, partner, kinderen, nevenwerkzaamheden, competenties/talenten, opleidingen. Dit dient per werkgever  in te richten te zijn. 
</t>
  </si>
  <si>
    <t xml:space="preserve">Mogelijkheid om papierloos te kunnen werken dmv inscannen of fotograferen via mobile device van bonnetjes en via ESS koppelen aan de declaratie.
</t>
  </si>
  <si>
    <t xml:space="preserve">Het dashboard biedt de mogelijkheid om via een downdrill de onderliggende rapportages te uploaden en gegevens te herleiden. </t>
  </si>
  <si>
    <t xml:space="preserve">Het dashboard geeft ons de mogelijkheid om met één oogopslag onze resultaten te monitoren. Waar mogelijk integreren we onze stuurgetallen. 
</t>
  </si>
  <si>
    <t xml:space="preserve">Levering van standaardrapportages voor mutatieverslagen, vaste en variabele voorwaarden per maand, per periode. 
</t>
  </si>
  <si>
    <t xml:space="preserve">Het e-HRM systeem moet de mogelijkheid bieden om een prognose te maken van o.a. de kosten voor de resterende maanden van het lopende kalender jaar, maar ook ander variabele KPI's. 
</t>
  </si>
  <si>
    <t xml:space="preserve">De gebruiker kan uitgevoerde activiteiten gereed melden, waarna een volgende gebruiker signaal en of mail krijgt voor de vervolgactiviteit in dat proces. Hierbij kunnen er nooit twee gebruikers tegelijkertijd één activiteit afhandelen. 
</t>
  </si>
  <si>
    <t>De mogelijkheid om de volgende gegevens uit het systeem te halen (mogelijk in koppeling met CODA).</t>
  </si>
  <si>
    <t>Team</t>
  </si>
  <si>
    <t>Team X</t>
  </si>
  <si>
    <t xml:space="preserve">FTE bezet </t>
  </si>
  <si>
    <t>Ruimte per</t>
  </si>
  <si>
    <t>FTE begroot</t>
  </si>
  <si>
    <t>dd 30-3-2021</t>
  </si>
  <si>
    <t>Formatie in FTE</t>
  </si>
  <si>
    <t>=&gt; uitklapmogelijkheid zoals huidige ADP bezetting en formatie overzicht</t>
  </si>
  <si>
    <t xml:space="preserve">Realisatie </t>
  </si>
  <si>
    <t>Prognose (*)</t>
  </si>
  <si>
    <t>Prognose</t>
  </si>
  <si>
    <t>* gebaseerd op resterende aantal maanden (apr t/m dec) * realisatie laatste maand (mrt)</t>
  </si>
  <si>
    <t>budgetnummer</t>
  </si>
  <si>
    <t>Begroting</t>
  </si>
  <si>
    <t>t/m maart</t>
  </si>
  <si>
    <t>apr-dec</t>
  </si>
  <si>
    <t>resultaat</t>
  </si>
  <si>
    <t>Personeelslasten</t>
  </si>
  <si>
    <t>5*****</t>
  </si>
  <si>
    <t>=&gt; uitklapmogelijkheid naar zie A</t>
  </si>
  <si>
    <t>Ontvangsten Personeel</t>
  </si>
  <si>
    <t>=&gt; uitklapmogelijkheid naar zie B</t>
  </si>
  <si>
    <t>Inhuur tlv p-budget</t>
  </si>
  <si>
    <t>Realisatie</t>
  </si>
  <si>
    <t>openst.verpl</t>
  </si>
  <si>
    <t>Resultaat</t>
  </si>
  <si>
    <t>=&gt; uitklapmogelijkheid naar zie C</t>
  </si>
  <si>
    <t>budget …..</t>
  </si>
  <si>
    <t>6*****</t>
  </si>
  <si>
    <t>TOTAAL P-lasten</t>
  </si>
  <si>
    <t xml:space="preserve">Inhuur specifieke dekking </t>
  </si>
  <si>
    <t>Project A</t>
  </si>
  <si>
    <t>A</t>
  </si>
  <si>
    <t>realisatie</t>
  </si>
  <si>
    <t>prognose</t>
  </si>
  <si>
    <t>kostensoort</t>
  </si>
  <si>
    <t>fte</t>
  </si>
  <si>
    <t>jan</t>
  </si>
  <si>
    <t>feb</t>
  </si>
  <si>
    <t>mrt</t>
  </si>
  <si>
    <t>apr</t>
  </si>
  <si>
    <t>mei</t>
  </si>
  <si>
    <t>jun</t>
  </si>
  <si>
    <t>jul</t>
  </si>
  <si>
    <t>aug</t>
  </si>
  <si>
    <t>sep</t>
  </si>
  <si>
    <t>okt</t>
  </si>
  <si>
    <t>nov</t>
  </si>
  <si>
    <t>dec</t>
  </si>
  <si>
    <t>totaal</t>
  </si>
  <si>
    <t>Verw.resultaat</t>
  </si>
  <si>
    <t>Medewerker A</t>
  </si>
  <si>
    <t>overschrijding</t>
  </si>
  <si>
    <t>Medewerker B</t>
  </si>
  <si>
    <t>Medewerker C</t>
  </si>
  <si>
    <t>vacature</t>
  </si>
  <si>
    <t>Medewerker F</t>
  </si>
  <si>
    <t>in dienst per 1-2</t>
  </si>
  <si>
    <t>Medewerker G</t>
  </si>
  <si>
    <t>per 1-mrt naar 0,6 fte</t>
  </si>
  <si>
    <t>Medewerker H</t>
  </si>
  <si>
    <t>per 1-feb 0,45 fte</t>
  </si>
  <si>
    <t>B</t>
  </si>
  <si>
    <t xml:space="preserve">Detachering </t>
  </si>
  <si>
    <t>8010901</t>
  </si>
  <si>
    <t>C</t>
  </si>
  <si>
    <t>inhuur tlv P-budget</t>
  </si>
  <si>
    <t>Periode</t>
  </si>
  <si>
    <t>1-1-2021 t/m 30-6-2021</t>
  </si>
  <si>
    <t>Inhuur A</t>
  </si>
  <si>
    <t>1-1-2021 t/m 31-12-2021</t>
  </si>
  <si>
    <t>Inhuur B</t>
  </si>
  <si>
    <t>Inhuur C</t>
  </si>
  <si>
    <t>D</t>
  </si>
  <si>
    <t>inhuur met specifieke dekking</t>
  </si>
  <si>
    <t>Inhuur D</t>
  </si>
  <si>
    <t>Inhuur E</t>
  </si>
  <si>
    <t>Inhuur F</t>
  </si>
  <si>
    <t xml:space="preserve">Het maandelijks berekenen van de werkelijke loonkosten tot maand x en de prognose vanaf maand x per persoon, per eenheid, per afdeling en totaal. In de prognose dient rekening gehouden te worden met alle toekomstige verplichtingen van de resterende maanden tot het eind van het jaar.
</t>
  </si>
  <si>
    <t>SA.18.12</t>
  </si>
  <si>
    <t>SA.18.13</t>
  </si>
  <si>
    <t>SA.18.14</t>
  </si>
  <si>
    <t>SA.18.15</t>
  </si>
  <si>
    <t>SA.18.16</t>
  </si>
  <si>
    <t>SA.18.17</t>
  </si>
  <si>
    <t>VB</t>
  </si>
  <si>
    <t>Voorbeeld Rapportage</t>
  </si>
  <si>
    <t xml:space="preserve">beoordeling. Toelichtingen en vragen dienen "to the point"te worden beantwoord. Geen standaardteksten uit brochures of white-papers. 
</t>
  </si>
  <si>
    <t xml:space="preserve">- Opdrachtnemer uitsluitend de kolom "Voldoet Ja/Nee"(kolom F) invult. Kolom Toelichting (kolom D) stelt of een toelichting verplicht, optioneel of niet van toepassing is. </t>
  </si>
  <si>
    <t xml:space="preserve">De toelichting op de wensen dient in PvE toelichtingenveld leverancier (Kolom G) opgenomen te worden. </t>
  </si>
  <si>
    <t>Als een toelichting verplicht is, wordt alleen aan de wens voldaan als er ook daadwerkelijk een toelichting is gegeven. Bij een optionele toelichting staat</t>
  </si>
  <si>
    <t xml:space="preserve">Mogelijkheid om met twk salarismutaties in te voeren; ook in het vorige boekjaar. Inclusief beschikbaar stellen hernieuwde jaaropgave. Zonder additionele kosten.  
</t>
  </si>
  <si>
    <t xml:space="preserve">De applicatie is web gebaseerd. 
</t>
  </si>
  <si>
    <t xml:space="preserve">De applicatie en alle documentatie - voor zowel gebruik als beheer - zijn volledig Nederlandstalig. De documentatie bevat een volledige beschrijving van het logisch en technisch datamodel, handleidingen voor eindgebruikers en beheerders, een volledige applicatietopologie inclusief onderlinge relaties, afhankelijkheden en connecties met andere applicaties en systemen. Elke nieuwe release is voorzien van actuele documentatie. 
</t>
  </si>
  <si>
    <t xml:space="preserve">Het moet mogelijk zijn vrije velden toe te voegen aan ieder scherm per werkgever(snummer)/ organisatie. Waarbij gekozen moet kunnen worden uit de eigenschap:
memoveld,
alfanumeriek,
numeriek,
valuta,
datum.
Aan deze velden moet een keuzelijst gekoppeld kunnen worden die zelf gedefinieerd kan worden. Aanvullend is rapportage op vrije velden mogelijk. 
</t>
  </si>
  <si>
    <t xml:space="preserve">De applicatie heeft autorisatie-instellingen waardoor inzage of  mutatie van gegevens voor gebruikers beperkt of uitgebreid kan worden afhankelijk van taak/functie/rol waarvoor zij gemachtigd zijn om specifieke gegevens in te zien of te wijzigen. 
</t>
  </si>
  <si>
    <t xml:space="preserve">De inschrijver is verantwoordelijk voor het verstrekken van de juiste gegevens aan de Belastingdienst en aan het ABP en/of andere pensioenfodsen. Salarismutaties moeten met terugwerkende kracht binnen het huidige fiscale jaar verwerkt kunnen worden waarbij alle, voor de belastingdienst relevante gegevens van de organisatie(s), worden doorgestuurd naar de Belastingdienst. 
</t>
  </si>
  <si>
    <t xml:space="preserve">Het e-HRM systeem levert op basis van de salarisverwerking maandelijks tijdig een bestand/opdracht aan conform de eisen van de uitvoerende bank, waardoor de bedragen tijdig per maand aan de medewerker/begunstigde worden overgemaakt. </t>
  </si>
  <si>
    <t xml:space="preserve">Het e-HRM systeem kan voor de betaaldatum (deel) blokkeringen op de uitbetaling uitvoeren. 
</t>
  </si>
  <si>
    <t xml:space="preserve">Openstaande signalen moeten voor de gebruiker inzichtelijk zijn. 
</t>
  </si>
  <si>
    <t xml:space="preserve">Het e-HRM systeem signaleert en ondersteunt de afhandeling van verplichtingen voor de medewerker bij uitdiensttreding zoals tenminste:
- Openstaande leningen automatisch verrekenen aan de hand van een veld waarin het restbedrag wordt bijgehouden. 
- Verlofsaldo op datum uit dienst
- Openstaande ziektegegevens 
- Terug te betalen studiekosten (alleen bij verplichting)
- Terug te betalen ouderschapsverlof
- Uit te betalen Werkgeversbijdrage ziektekosten (bij verzekerd voor juist systeem) 
- Uitruil woon/werk met Eindejaarsuitkering
- Signalen vrij in te richten per werkgever zoals bijvoorbeeld melding dat een medewerker nog een mobiel, token, badge e.d. moet inleveren. 
- Melding indien loondoorbetaling bij ziekte van toepassing is geweest en dit moet worden herberekend vanwege uitdiensttreding. 
</t>
  </si>
  <si>
    <t xml:space="preserve">Wanneer er nieuwe functionaliteiten worden ontwikkeld, dan maken deze automatisch deel uit van de standaardoplossing. 
</t>
  </si>
  <si>
    <t xml:space="preserve">het e-HRM systeem ondersteunt de huidige en toekomstige CAO sector gemeenten alsmede de rechtspositie van burgemeesters, wethouders, raads- en commissieleden en de APPA-regeling (inclusief salaristabellen) en wordt door de Opdrachtnemer hier naar ingericht en onderhouden. het e-HRM systeem biedt tevens de mogelijkheid om eigen (lokale) regelingen toe te voegen.
</t>
  </si>
  <si>
    <t>De opdrachtnemer verzorgt de migratie van alle historie uit het huidige E-HRM systeem (ADP). Hierbij moeten alle actieve en inactieve medewerkers (waarvan de bewaartermijn van het dossier nog niet verstreken is), inclusief alle historische gegevens gemigreerd worden naar het nieuwe pakket. Specifiek wordt aandacht gevraagd voor de migratie van de informatie in 'memo(velden)'. Hier staan aantekeningen van de personeelsadministratie m.b.t. de situatie van de betreffende medewerker. Deze informatie moet (na inhoudscontrole, in overleg) gemigreerd worden naar het nieuwe pakket.</t>
  </si>
  <si>
    <t xml:space="preserve">De applicatie voorziet, zonder meerkosten, in de mogelijkheid tot het werken met meerdere (tenminste logisch) gescheiden gebruikersomgevingen (ontwikkel-, test-, acceptatie- en productieomgeving).
</t>
  </si>
  <si>
    <t>BEH.15.05</t>
  </si>
  <si>
    <t>BEH.15.06</t>
  </si>
  <si>
    <t xml:space="preserve">Toekennen personeelsnummer in relatie tot wergever(snummer) ( voor Syntrophos apart om onderscheid te kunnen maken).
</t>
  </si>
  <si>
    <t xml:space="preserve">Het moet mogelijk zijn om vanuit het netto salaris ten minste 5 stortingen naar verschillende IBAN-rekeningen kunnen doen. 
</t>
  </si>
  <si>
    <t xml:space="preserve">Het moet mogelijk zijn om op te geven welk bedrag overgemaakt moet worden naar de desbetreffende IBAN-rekeningen.
</t>
  </si>
  <si>
    <t>IMP.01.12</t>
  </si>
  <si>
    <t xml:space="preserve">Het e-HRM systeem moet minimaal alle gegevens vast kunnen leggen die vermeld worden op het tabblad 'gegevensvastlegging' PvE en de registratiegegevens zoals weergegeven in het definitiehandboek Nissewaard, Bijlage I.
</t>
  </si>
  <si>
    <t xml:space="preserve">De opdrachtnemer levert een totaalpakket voor een e-HRM systeem (SaaS-oplossing) met selfservicemodules (ESS, MSS), workflow-functionaliteiten en de salarisverwerking. Het e-HRM systeem moet modulair zijn opgebouwd.
</t>
  </si>
  <si>
    <t xml:space="preserve">De opdrachtnemer levert tijdig de benodigde opleidingen, bestaande uit gerichte cursussen, cursusmateriaal en naslagwerk voor systeem-, werkplek-,  applicatie- en netwerkbeheerders, eindgebruikers en databasebeheerders.
 </t>
  </si>
  <si>
    <t xml:space="preserve">De opdrachtnemer garandeert dat updates van de applicatie zonder gegevensverlies kunnen worden geïmplementeerd.
</t>
  </si>
  <si>
    <t xml:space="preserve">De opdrachtnemer stelt een overzicht van bekende problemen en bijbehorende oplossingen beschikbaar.
</t>
  </si>
  <si>
    <t xml:space="preserve">De opdrachtnemer stelt Syntrophos tijdig in staat gebruiks-, prestatie- , functionaliteits-, beveiligings en technische testen uit te voeren ten behoeve van de oplevering en acceptatie van de applicatie. De leverancier richt hiertoe in overleg een testomgeving in, in een vergelijkbare structuur als de uiteindelijke systeemomgeving.
</t>
  </si>
  <si>
    <t xml:space="preserve">De opdrachtnemer beschikt over mogelijkheden om de testdata te anonimiseren.
</t>
  </si>
  <si>
    <t xml:space="preserve">De opdrachtnemer moet de keten van toeleveranciers bekend maken en aangeven welke maatregelen zijn genomen om de aan de leverancier opgelegde eisen  door te vertalen naar hun toeleveranciers.
</t>
  </si>
  <si>
    <t xml:space="preserve">De opdrachtnemer heeft aantoonbaar maatregelen ingevoerd ten behoeve van sterke user authenticatie voor toegang tot de data. Inschrijver overlegt op verzoek een beschrijving van de wijze van user authenticatie voor toegang tot data (username/wachtwoord/additionele authenticatie/sms/token/biometrisch) en aan welke specificaties dit voldoet.
</t>
  </si>
  <si>
    <t xml:space="preserve">De opdrachtnemer onderschrijft de principes van Common Ground (https://commonground.nl/) en geeft aan op welke wijze de applicatie voldoet  aan deze principes.
</t>
  </si>
  <si>
    <t xml:space="preserve">De opdrachtnemer heeft een roadmap voor de applicatie en geeft Syntrophos inzicht in deze roadmap.
</t>
  </si>
  <si>
    <t>De opdrachtgever moet voor de werkgever(snummers) de workflow en processen zelf kunnen inrichten, aanpassen en verwijderen. De procesdefinities moeten een versiebeheer kennen op tenminste begin- en einddatum. Reeds opgestarte processen worden altijd volgens de oorspronkelijke definitie afgehandeld tenzij de organisatie hiervan bewust wil afwijken.</t>
  </si>
  <si>
    <t xml:space="preserve">De opdrachtgever moet de formulieren die gebruikt worden in de workflow zelf kunnen inrichten en aanpassen. Hierbij kunnen invoervelden gebruikt worden uit het salarispakket.
</t>
  </si>
  <si>
    <t xml:space="preserve">De opdrachtnemer accepteert de maatregelen uit de Baseline Informatiebeveiliging Overheid (BIO), voor zover van toepassing verklaard door de gemeente, en past deze toe op de geleverde producten en/of diensten. (https://bio-overheid.nl/media/1572/bio-versie-104zv_def.pdf)
</t>
  </si>
  <si>
    <t xml:space="preserve">Alle voorwaarden en eisen die gelden voor personeel van de opdrachtnemer zijn ook van toepassing op derden, die in opdracht van de leverancier diensten verrichten voor de gemeente.
</t>
  </si>
  <si>
    <t xml:space="preserve">Het is de opdrachtnemer verboden, zonder voorafgaande uitdrukkelijke schriftelijke toestemming van de opdrachtgever, de uitvoering van een overeenkomst geheel of gedeeltelijk aan derden over te dragen of uit te besteden, dan wel gebruik te maken van ter beschikking gestelde of ingeleende arbeidskrachten.
</t>
  </si>
  <si>
    <t xml:space="preserve">In het geval van afnemen van producten en/of diensten accepteert de leverancier dat (beveiligings)incidenten direct gemeld worden aan de opdrachtgever, en als dat wettelijk noodzakelijk is ook aan Autoriteit Persoonsgegevens. Bij niet gemelde incidenten waar persoonsgegevens bij betrokken zijn, zal de gemeente een ontvangen boete en ontstane schade verhalen op de opdrachtnemer.
</t>
  </si>
  <si>
    <t xml:space="preserve">Opdrachtnemer houdt alle data integer, betrouwbaar en beschikbaar. De daartoe genomen maatregelen dienen zowel de omgeving waar data zal worden verwerkt en opgeslagen, als de personen met toegang tot de data, elektronische verzending van data en het vervoer van data op draagbare media, af te dekken; Zij moeten dit kunnen aantonen – in een proces flow.
</t>
  </si>
  <si>
    <t xml:space="preserve">Opdrachtnemer ondersteund Aanbestedende dienst in het uitvoeren van een Data Protection Impact Analysis (DPIA) door het beantwoorden van de voor de leverancier bestemde onderdelen en vraagstukken. Deze werkzaamheden zijn inbegrepen in de aangeboden prijs.
</t>
  </si>
  <si>
    <t xml:space="preserve">Het e-HRM systeem ondersteunt de gemeentelijke CAO regelingen (in het bijzonder gemeenten, Rijk en WSGO) voor een juiste salarisberekening en afdrachten richting pensioenfondsen en belastingdienst.
</t>
  </si>
  <si>
    <t xml:space="preserve">Het e-HRM systeem is in staat: 
- automatisch periodieke verhogingen toe te passen, 
- maakt ze zichtbaar en 
- biedt tevens de mogelijkheid om deze automatische periodieken afzonderlijk ongedaan te maken. 
</t>
  </si>
  <si>
    <t xml:space="preserve">De opdrachtnemer zorgt dat minimaal de Rijksoverheid, gemeentelijke en gemeente volgende salarisschalen als tabel te gebruiken en actueel zijn. 
</t>
  </si>
  <si>
    <t xml:space="preserve">Het e-HRM systeem moet rijbewijzen (functioneel) kunnen registreren. 
</t>
  </si>
  <si>
    <t xml:space="preserve">Het e-HRM systeem ondersteunt dienstverbanden en/of arbeidsrelaties zonder koppeling naar de salarisverwerking, zoals tenminste uitzendkrachten, vrijwilligers en externen.
</t>
  </si>
  <si>
    <t xml:space="preserve">Het e-HRM systeem biedt de mogelijkheid om te registreren waar de medewerker is gedetacheerd. Dit geldt zowel voor in- als externe detachering, periode, locatie waar iemand werkt en hoeveel uren. 
</t>
  </si>
  <si>
    <t xml:space="preserve">Het e-HRM systeem ondersteunt het vastleggen van subsidies.
</t>
  </si>
  <si>
    <t>Het e-HRM systeem ondersteunt de registratie van functies, functiegroepen en functiefamilies per werkgever. (o.a. HR21)</t>
  </si>
  <si>
    <t xml:space="preserve">De opdrachtgever wil zo efficiënt mogelijk werken om zich zo veel mogelijk te kunnen richten op de kwaliteit van de inhoud van hun werk. het e-HRM systeem moet hierin ondersteunend werken en de medewerkers ontzorgen. De organisatie hecht waarde aan het zo gemakkelijk mogelijk kunnen registreren, met zo min mogelijk administratieve handelingen.
A. Beschrijf hoe de workflow indiensttreding eruit ziet.
B. Beschrijf welke mogelijkheden er zijn rondom het uitzetten van acties bij interne collega’s bij deze indiensttreding, doorstroom en uitdiensttreding.
C. Beschrijf op welke manier inzichtelijk wordt gemaakt hoe de doorstroom van een medewerker zich binnen de organisatie heeft ontwikkeld.
</t>
  </si>
  <si>
    <t xml:space="preserve">De applicatie ondersteunt het automatisch genereren van brieven op basis van modelbrieven (sjablonen) waarbij per modelbrief te definieren is welke velden worden gevuld vanuit de database. 
</t>
  </si>
  <si>
    <t xml:space="preserve">Het e-HRM systeem moet het Individueel keuze budget (IKB) conform (fiscale) wet &amp; regelgeving ondersteunen.
</t>
  </si>
  <si>
    <t xml:space="preserve">De opdrachtnemer levert standaardrapportages t.a.v. operationele dagelijkse informatiebehoefte voor zowel beheerders als (eind-)gebruikers.
</t>
  </si>
  <si>
    <t xml:space="preserve">De opdrachtnemer levert gedurende de looptijd van het contract optioneel een actueel "Framework" t.b.v. Cognos Rapportages gebaseerd op de laatste en een na laatste versie van Cognos welke door leverancier op dat moment beschikbaar wordt gesteld.
</t>
  </si>
  <si>
    <t>Het e-HRM systeem beschikt over een rapportgenerator waarmee rapporten door de expertgebruiker gedefinieerd en uitgedraaid kunnen worden met selectie en weergavemogelijkheden voor in principe alle gegevens uit het systeem in alle combinaties.</t>
  </si>
  <si>
    <t xml:space="preserve">De opdrachtnemer levert minimaal de rapportages zoals opgenomen in het definitiehandboek Nissewaard, Bijlage I. 
</t>
  </si>
  <si>
    <t xml:space="preserve">Het e-HRM systeem bevat minimaal standaardrapporten voor oplevering van de live-gang (per deelgebied kunnen hierop aanvullende eisen/ wensen worden gesteld):
• In-, door en uitstroom in een bepaald tijdvak; 
• Formatie en bezetting;
• Ziekteverzuimcijfers;
• Rapportage van de ingevoerde gegevens HGG;
• Opbouw personeelsbestand (functienivea, leeftijd, geslacht, arbeidsrelatie, deeltijdpercentage e.d.);
• Rapporten ten behoeve van opgave aan het CBS (verzuim, werkgelegenheid, medewerkers);
• Overzicht van alle elementen in persoonsgegevens (inclusief anonimiseerbare variant):stamkaart medewerker;
• Jubilea-overzicht;
•Overzicht externe medewerkers met contractdata t.b.v. contractbeheer
•Verzuimoverzichten per medewerker, organisatieonderdeel en totaal (met verzuim%, verzuimfrequentie, gemiddelde verzuimduur en nul-verzuim), ziekmeldingsfrequentie, actueel verzuim.;
•Overzicht loonkosten per medewerker, organisatieonderdeel en totaal;
•Totaaloverzicht ingediende declaraties;
• Alle mutaties per gebruiker.
</t>
  </si>
  <si>
    <t xml:space="preserve">De opdrachtnemer moet t.b.v. de implementatie een projectleider aanstellen, die dient als aanspreekpunt tussen inschrijver en opdrachtgever.
</t>
  </si>
  <si>
    <t xml:space="preserve">De opdrachtnemer moet garanderen dat de projectleider of diens vervanger gedurende de implementatie op werkdagen tijdens kantooruren telefonisch (en per e-mail) bereikbaar is.
</t>
  </si>
  <si>
    <t xml:space="preserve">De opdrachtnemer moet controlelijsten leveren waaruit blijkt dat alle aangeleverde gegevens daadwerkelijk goed zijn overgezet in het nieuwe e-HRM pakket. 
</t>
  </si>
  <si>
    <t xml:space="preserve">De opdrachtnemer zal voor de prestaties voldoende personen inzetten met voldoende opleiding, vaardigheden en kennis van de bedrijfsvoering en organisatie van de gemeente, om de prestaties te verrichten.
Wanneer de hierboven genoemde personen zich bij de gemeente bevinden, of in direct contact met de gemeente staan, zal het personeel van de leverancier de gedragsvoorschriften van de gemeente naleven. Hiermee zal gevolg gegeven worden aan redelijke verzoeken van de gemeente.
</t>
  </si>
  <si>
    <t xml:space="preserve">Tijdens de nazorgfase is voldoende capaciteit gereserveerd door opdrachtnemer voor het oplossen van isseus. 
</t>
  </si>
  <si>
    <t xml:space="preserve">Inzicht in de begrote formatie, de huidige bezetting en de ruimte. Hierbij zou inzichtelijk moeten zijn wanneer een mutatie heeft plaatsgevonden en met welke achtergrond.
</t>
  </si>
  <si>
    <t xml:space="preserve">Inzicht in de begrote kosten per eenheid, per team en ook per medewerker. Hierbij zijn ook de kosten van interne detachering zichtbaar ( dus als team A een medewerker detacheert aan team B dan moeten de kosten voor deze medewerker ook zichtbaar zijn in team B en de baten van deze medewerker in team A).
</t>
  </si>
  <si>
    <t xml:space="preserve">Naast de begroting ook zicht op de realisatie per maand en een prognose van de salarislasten voor de rest van het jaar. Dit kan bijvoorbeeld door de realisatie van de laatste maand te extrapoleren.
</t>
  </si>
  <si>
    <t xml:space="preserve">Naast de salarislasten ook inzicht in de opbrengsten zoals (externe) detachering, ziekte of zwangerschapsvergoeding of andere baten.
</t>
  </si>
  <si>
    <t xml:space="preserve">Inzicht in de inhuur met daarbij een splitsing tussen inhuur ten laste van de personeelslasten en inhuur met specifieke dekking. Van de inhuur ook de werkelijke lasten per maand en de openstaande verplichting kunnen weergeven (en de periode van de verplichting).
</t>
  </si>
  <si>
    <t xml:space="preserve">Mogelijkheid tot het bieden van een algehele rapportage zaoals opgenomen in tabblad 'Voorbeeld Rapportage' PvE. 
</t>
  </si>
  <si>
    <t>Hiermee verklaart Inschrijver dat Programma van Eisen met alle tabbladen volledig en naar waarheid is ingevuld.</t>
  </si>
  <si>
    <t xml:space="preserve">De opdrachtnemer levert tenminste eenmaal per kwartaal rapportage(s) over uptime, meldingen response tijden, restore tijden en bijbehorende verbeterplannen aan aan de gemeente.
</t>
  </si>
  <si>
    <t>Bijlage K</t>
  </si>
  <si>
    <t xml:space="preserve">Het is niet toegestaan, op straffe van uitsluiting, om inhoudelijke aanpassingen te doen op het Programma van Eisen. </t>
  </si>
  <si>
    <t>Vragen of onduidelijkheden dienen gesteld te worden in de daarvoor bestemde vragenronde "nota van inlichtingen".</t>
  </si>
  <si>
    <t>BEH.02.18</t>
  </si>
  <si>
    <t>De applicatie ondersteunt IPv6. Beschrijf uw versie d.m.v. roadmap wanneer u overgaat op Ipv6.</t>
  </si>
  <si>
    <t xml:space="preserve">De applicatie ondersteunt IPv4 als eis.
</t>
  </si>
  <si>
    <t xml:space="preserve">De applicatie maakt gebruikt van DNSSec.
</t>
  </si>
  <si>
    <t xml:space="preserve">De digitale formulieren t.b.v. declaraties moeten door de organisatie zelf gedefinieerd kunnen worden. 
</t>
  </si>
  <si>
    <t>EMS.02.17</t>
  </si>
  <si>
    <t>Binnen het e-HRM pakket moeten controles t.b.v. declaraties bij de invoer ingericht kunnen worden, bijvoorbeeld:
- maximale bedragen voor alle declaraties (in te stellen); ook maximaal onbelast deel van de vergoeding. 
- het systeem houdt er rekening mee dat deze maximum vergoeding per jaar niet wordt overschreden.
- mogelijkheid tot het indienen van declaraties met terugwerkende kracht ook over een boekjaar heen (zelf in te stellen hoelang terug).
- overwerkdeclaraties uitsluitend voor bepaalde functie(groepen) / salarisschalen.
- wel / geen verplichting tot een bon.
Per werkgever(snummer) / gemeente moeten deze gegevens ingericht kunnen worden.</t>
  </si>
  <si>
    <t xml:space="preserve">het e-HRM systeem past automatisch versiebeheer toe bij het wijzigen van documenten. Oude versies blijven indien gewenst toegankelijk.
</t>
  </si>
  <si>
    <t xml:space="preserve">het e-HRM systeem biedt de mogelijkheid om huidige digitale personeelsdossiers d.m.v. een eenmalige export-import op te nemen in het digitale personeelsdossier van de Oplossing.
</t>
  </si>
  <si>
    <t xml:space="preserve">het e-HRM systeem kan documenten en metadata vernietigen en de organisatie kan dit zelf uitvoeren. </t>
  </si>
  <si>
    <r>
      <t xml:space="preserve">De opdrachtgever vindt het belangrijk dat er gegevens uitgewisseld kunnen worden tussen het e-HRM systeem en andere applicaties. Hoe meer koppelingen, hoe minder handmatig werk. Geef in tabelvorm per koppeling het volgende aan. Er is hierbij geen afnameverplichting vanuit de opdrachtgever:
</t>
    </r>
    <r>
      <rPr>
        <b/>
        <sz val="11"/>
        <rFont val="Calibri"/>
        <family val="2"/>
        <scheme val="minor"/>
      </rPr>
      <t>A.</t>
    </r>
    <r>
      <rPr>
        <sz val="11"/>
        <rFont val="Calibri"/>
        <family val="2"/>
        <scheme val="minor"/>
      </rPr>
      <t xml:space="preserve"> Op basis van welke standaarden kan er gekoppeld worden en zijn er nog functionaliteiten waarmee de koppeling is uitgebreid; </t>
    </r>
    <r>
      <rPr>
        <b/>
        <sz val="11"/>
        <rFont val="Calibri"/>
        <family val="2"/>
        <scheme val="minor"/>
      </rPr>
      <t>B.</t>
    </r>
    <r>
      <rPr>
        <sz val="11"/>
        <rFont val="Calibri"/>
        <family val="2"/>
        <scheme val="minor"/>
      </rPr>
      <t xml:space="preserve"> Welke informatie/gegevens worden er uitgewisseld; </t>
    </r>
    <r>
      <rPr>
        <b/>
        <sz val="11"/>
        <rFont val="Calibri"/>
        <family val="2"/>
        <scheme val="minor"/>
      </rPr>
      <t>C.</t>
    </r>
    <r>
      <rPr>
        <sz val="11"/>
        <rFont val="Calibri"/>
        <family val="2"/>
        <scheme val="minor"/>
      </rPr>
      <t xml:space="preserve"> Of de koppeling meerdere organisaties kan bedienen (multitenant); </t>
    </r>
    <r>
      <rPr>
        <b/>
        <sz val="11"/>
        <rFont val="Calibri"/>
        <family val="2"/>
        <scheme val="minor"/>
      </rPr>
      <t>D</t>
    </r>
    <r>
      <rPr>
        <sz val="11"/>
        <rFont val="Calibri"/>
        <family val="2"/>
        <scheme val="minor"/>
      </rPr>
      <t xml:space="preserve">. Wat de (jaarlijkse en eenmalige) kosten zijn, opname van kosten op te nemen in inschrijfformulier, Bijlage B; </t>
    </r>
    <r>
      <rPr>
        <b/>
        <sz val="11"/>
        <rFont val="Calibri"/>
        <family val="2"/>
        <scheme val="minor"/>
      </rPr>
      <t>E</t>
    </r>
    <r>
      <rPr>
        <sz val="11"/>
        <rFont val="Calibri"/>
        <family val="2"/>
        <scheme val="minor"/>
      </rPr>
      <t xml:space="preserve">. Hoe de opdrachtgever ontzorgd wordt bij het realiseren van de koppeling en het contact met de te koppelen leveranciers; </t>
    </r>
    <r>
      <rPr>
        <b/>
        <sz val="11"/>
        <rFont val="Calibri"/>
        <family val="2"/>
        <scheme val="minor"/>
      </rPr>
      <t>F.</t>
    </r>
    <r>
      <rPr>
        <sz val="11"/>
        <rFont val="Calibri"/>
        <family val="2"/>
        <scheme val="minor"/>
      </rPr>
      <t xml:space="preserve"> Wat de mogelijkheden voor standaard interfaces (API’s, etc.) zijn om zelf koppelingen te ontwikkelen door de gemeente Nissewaard; </t>
    </r>
    <r>
      <rPr>
        <b/>
        <sz val="11"/>
        <rFont val="Calibri"/>
        <family val="2"/>
        <scheme val="minor"/>
      </rPr>
      <t>G</t>
    </r>
    <r>
      <rPr>
        <sz val="11"/>
        <rFont val="Calibri"/>
        <family val="2"/>
        <scheme val="minor"/>
      </rPr>
      <t xml:space="preserve">. Hoe de opdrachtnemer omgaat met nieuw ontwikkelde koppelingen bij andere organisaties en de financiering hiervan bij (her)gebruik door de gemeente Nissewaard.
Ga hierbij specifiek in op koppelingen met de volgende applicaties / webservices:
- BI-tool Cognos en BI-tool value care
- Intranet CMS Umbraco                     - Pardon budget
- Unit4 Financials                                  - Pardon salaris
- Loyalis                                                  - Topdesk
- Zaaksystemen als E-suite                 - Arbodienst (Zorg voor de Zaak)
- Zorgverzekeraars
- DMS (Corsa)
- ATS (Connexys)
- Planon
- LMS (Infolearn/ Online Academy)
- Protime 
- IAM en HelloID (tools4ever)
</t>
    </r>
  </si>
  <si>
    <t xml:space="preserve">De opdrachtnemer levert de adapter en verzorgt de werkzaamheden (inclusief regie en afstemmingsmomenten met de te koppelen leveranciers) die aan de kant van de Oplossing noodzakelijk zijn om gegevensuitwisseling te laten functioneren. De Opdrachtnemer kan op verzoek aantonen dat de koppelingen succesvol zijn getest. Het betreft hier realisatie van de koppelingen onder BEH.19.02 genoemde applicaties (geen afnameverplichting). </t>
  </si>
  <si>
    <t xml:space="preserve">Versie 1.1 </t>
  </si>
  <si>
    <t>Datum 6-5-2021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</si>
</sst>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quot;€&quot;\ * #,##0.00_ ;_ &quot;€&quot;\ * \-#,##0.00_ ;_ &quot;€&quot;\ * &quot;-&quot;??_ ;_ @_ "/>
    <numFmt numFmtId="43" formatCode="_ * #,##0.00_ ;_ * \-#,##0.00_ ;_ * &quot;-&quot;??_ ;_ @_ "/>
    <numFmt numFmtId="164" formatCode="d/mm/yy;@"/>
    <numFmt numFmtId="165" formatCode="_ * #,##0_ ;_ * \-#,##0_ ;_ * &quot;-&quot;??_ ;_ @_ "/>
  </numFmts>
  <fonts count="31" x14ac:knownFonts="1">
    <font>
      <sz val="11"/>
      <color theme="1"/>
      <name val="Calibri"/>
      <family val="2"/>
      <scheme val="minor"/>
    </font>
    <font>
      <sz val="11"/>
      <color rgb="FFFF0000"/>
      <name val="Calibri"/>
      <family val="2"/>
      <scheme val="minor"/>
    </font>
    <font>
      <b/>
      <sz val="11"/>
      <color theme="1"/>
      <name val="Calibri"/>
      <family val="2"/>
      <scheme val="minor"/>
    </font>
    <font>
      <b/>
      <sz val="14"/>
      <name val="Calibri"/>
      <family val="2"/>
      <scheme val="minor"/>
    </font>
    <font>
      <b/>
      <sz val="11"/>
      <name val="Calibri"/>
      <family val="2"/>
      <scheme val="minor"/>
    </font>
    <font>
      <i/>
      <sz val="9"/>
      <name val="Calibri"/>
      <family val="2"/>
      <scheme val="minor"/>
    </font>
    <font>
      <sz val="11"/>
      <name val="Calibri"/>
      <family val="2"/>
      <scheme val="minor"/>
    </font>
    <font>
      <b/>
      <sz val="18"/>
      <name val="Calibri"/>
      <family val="2"/>
      <scheme val="minor"/>
    </font>
    <font>
      <i/>
      <sz val="9"/>
      <color theme="1"/>
      <name val="Calibri"/>
      <family val="2"/>
      <scheme val="minor"/>
    </font>
    <font>
      <b/>
      <sz val="18"/>
      <color theme="1"/>
      <name val="Calibri"/>
      <family val="2"/>
      <scheme val="minor"/>
    </font>
    <font>
      <b/>
      <sz val="14"/>
      <color theme="1"/>
      <name val="Calibri"/>
      <family val="2"/>
      <scheme val="minor"/>
    </font>
    <font>
      <u/>
      <sz val="11"/>
      <name val="Calibri"/>
      <family val="2"/>
      <scheme val="minor"/>
    </font>
    <font>
      <u/>
      <sz val="11"/>
      <color theme="1"/>
      <name val="Calibri"/>
      <family val="2"/>
      <scheme val="minor"/>
    </font>
    <font>
      <sz val="11"/>
      <color rgb="FF1F497D"/>
      <name val="Calibri"/>
      <family val="2"/>
      <scheme val="minor"/>
    </font>
    <font>
      <b/>
      <sz val="10"/>
      <color theme="1"/>
      <name val="Calibri"/>
      <family val="2"/>
      <scheme val="minor"/>
    </font>
    <font>
      <sz val="10"/>
      <color theme="1"/>
      <name val="Calibri"/>
      <family val="2"/>
      <scheme val="minor"/>
    </font>
    <font>
      <sz val="10"/>
      <name val="Calibri"/>
      <family val="2"/>
      <scheme val="minor"/>
    </font>
    <font>
      <sz val="18"/>
      <color theme="1"/>
      <name val="Calibri"/>
      <family val="2"/>
      <scheme val="minor"/>
    </font>
    <font>
      <sz val="28"/>
      <color theme="1"/>
      <name val="Calibri"/>
      <family val="2"/>
      <scheme val="minor"/>
    </font>
    <font>
      <sz val="48"/>
      <color theme="1"/>
      <name val="Calibri"/>
      <family val="2"/>
      <scheme val="minor"/>
    </font>
    <font>
      <sz val="11"/>
      <name val="Calibri"/>
      <family val="2"/>
      <scheme val="major"/>
    </font>
    <font>
      <sz val="10"/>
      <color rgb="FFFF0000"/>
      <name val="Calibri"/>
      <family val="2"/>
      <scheme val="minor"/>
    </font>
    <font>
      <b/>
      <sz val="11"/>
      <name val="Calibri"/>
      <family val="2"/>
      <scheme val="major"/>
    </font>
    <font>
      <sz val="11"/>
      <color theme="1"/>
      <name val="Calibri"/>
      <family val="2"/>
      <scheme val="major"/>
    </font>
    <font>
      <sz val="22"/>
      <name val="Calibri"/>
      <family val="2"/>
      <scheme val="minor"/>
    </font>
    <font>
      <sz val="11"/>
      <color theme="0"/>
      <name val="Calibri"/>
      <family val="2"/>
      <scheme val="major"/>
    </font>
    <font>
      <sz val="22"/>
      <color rgb="FFFF0000"/>
      <name val="Calibri"/>
      <family val="2"/>
      <scheme val="minor"/>
    </font>
    <font>
      <sz val="11"/>
      <color theme="1"/>
      <name val="Calibri"/>
      <family val="2"/>
      <scheme val="minor"/>
    </font>
    <font>
      <b/>
      <u/>
      <sz val="11"/>
      <color theme="1"/>
      <name val="Calibri"/>
      <family val="2"/>
      <scheme val="minor"/>
    </font>
    <font>
      <i/>
      <sz val="11"/>
      <color theme="1"/>
      <name val="Calibri"/>
      <family val="2"/>
      <scheme val="minor"/>
    </font>
    <font>
      <b/>
      <i/>
      <sz val="11"/>
      <color theme="1"/>
      <name val="Calibri"/>
      <family val="2"/>
      <scheme val="minor"/>
    </font>
  </fonts>
  <fills count="18">
    <fill>
      <patternFill patternType="none"/>
    </fill>
    <fill>
      <patternFill patternType="gray125"/>
    </fill>
    <fill>
      <patternFill patternType="solid">
        <fgColor theme="9" tint="0.79998168889431442"/>
        <bgColor indexed="64"/>
      </patternFill>
    </fill>
    <fill>
      <patternFill patternType="solid">
        <fgColor rgb="FFF8F8F8"/>
        <bgColor indexed="64"/>
      </patternFill>
    </fill>
    <fill>
      <patternFill patternType="solid">
        <fgColor theme="1"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rgb="FF00B0F0"/>
        <bgColor indexed="64"/>
      </patternFill>
    </fill>
    <fill>
      <patternFill patternType="solid">
        <fgColor rgb="FF00B050"/>
        <bgColor indexed="64"/>
      </patternFill>
    </fill>
    <fill>
      <patternFill patternType="solid">
        <fgColor theme="2" tint="-9.9978637043366805E-2"/>
        <bgColor indexed="64"/>
      </patternFill>
    </fill>
    <fill>
      <patternFill patternType="solid">
        <fgColor theme="4"/>
        <bgColor indexed="64"/>
      </patternFill>
    </fill>
    <fill>
      <patternFill patternType="solid">
        <fgColor theme="0" tint="-4.9989318521683403E-2"/>
        <bgColor rgb="FF000000"/>
      </patternFill>
    </fill>
    <fill>
      <patternFill patternType="solid">
        <fgColor theme="0" tint="-4.9989318521683403E-2"/>
        <bgColor indexed="8"/>
      </patternFill>
    </fill>
    <fill>
      <patternFill patternType="solid">
        <fgColor theme="3" tint="0.79998168889431442"/>
        <bgColor indexed="64"/>
      </patternFill>
    </fill>
    <fill>
      <patternFill patternType="solid">
        <fgColor theme="4" tint="0.79998168889431442"/>
        <bgColor indexed="64"/>
      </patternFill>
    </fill>
    <fill>
      <patternFill patternType="solid">
        <fgColor theme="2"/>
        <bgColor indexed="64"/>
      </patternFill>
    </fill>
    <fill>
      <patternFill patternType="solid">
        <fgColor theme="7" tint="0.79998168889431442"/>
        <bgColor indexed="64"/>
      </patternFill>
    </fill>
    <fill>
      <patternFill patternType="solid">
        <fgColor rgb="FF92D050"/>
        <bgColor indexed="64"/>
      </patternFill>
    </fill>
  </fills>
  <borders count="3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style="double">
        <color indexed="64"/>
      </bottom>
      <diagonal/>
    </border>
    <border>
      <left style="thin">
        <color indexed="64"/>
      </left>
      <right style="medium">
        <color indexed="64"/>
      </right>
      <top style="thin">
        <color indexed="64"/>
      </top>
      <bottom/>
      <diagonal/>
    </border>
  </borders>
  <cellStyleXfs count="2">
    <xf numFmtId="0" fontId="0" fillId="0" borderId="0"/>
    <xf numFmtId="43" fontId="27" fillId="0" borderId="0" applyFont="0" applyFill="0" applyBorder="0" applyAlignment="0" applyProtection="0"/>
  </cellStyleXfs>
  <cellXfs count="362">
    <xf numFmtId="0" fontId="0" fillId="0" borderId="0" xfId="0"/>
    <xf numFmtId="0" fontId="4" fillId="0" borderId="0" xfId="0" applyFont="1" applyFill="1" applyBorder="1" applyAlignment="1">
      <alignment horizontal="left" vertical="top" wrapText="1" shrinkToFit="1"/>
    </xf>
    <xf numFmtId="0" fontId="5" fillId="0" borderId="7" xfId="0" applyFont="1" applyFill="1" applyBorder="1" applyAlignment="1">
      <alignment horizontal="center" vertical="top" wrapText="1" shrinkToFit="1"/>
    </xf>
    <xf numFmtId="0" fontId="5" fillId="0" borderId="11" xfId="0" applyFont="1" applyFill="1" applyBorder="1" applyAlignment="1">
      <alignment horizontal="center" vertical="top" wrapText="1" shrinkToFit="1"/>
    </xf>
    <xf numFmtId="0" fontId="5" fillId="0" borderId="0" xfId="0" applyFont="1" applyFill="1" applyBorder="1" applyAlignment="1">
      <alignment horizontal="left" vertical="top" wrapText="1" shrinkToFit="1"/>
    </xf>
    <xf numFmtId="0" fontId="6" fillId="0" borderId="7" xfId="0" applyFont="1" applyFill="1" applyBorder="1" applyAlignment="1">
      <alignment horizontal="center" vertical="top" wrapText="1" shrinkToFit="1"/>
    </xf>
    <xf numFmtId="0" fontId="6" fillId="0" borderId="11" xfId="0" applyFont="1" applyFill="1" applyBorder="1" applyAlignment="1">
      <alignment horizontal="center" vertical="top" wrapText="1" shrinkToFit="1"/>
    </xf>
    <xf numFmtId="0" fontId="6" fillId="0" borderId="0" xfId="0" applyFont="1" applyFill="1" applyBorder="1" applyAlignment="1">
      <alignment horizontal="left" vertical="top" wrapText="1" shrinkToFit="1"/>
    </xf>
    <xf numFmtId="0" fontId="4" fillId="0" borderId="7" xfId="0" applyFont="1" applyFill="1" applyBorder="1" applyAlignment="1">
      <alignment horizontal="center" vertical="top" wrapText="1" shrinkToFit="1"/>
    </xf>
    <xf numFmtId="0" fontId="4" fillId="0" borderId="11" xfId="0" applyFont="1" applyFill="1" applyBorder="1" applyAlignment="1">
      <alignment horizontal="center" vertical="top" wrapText="1" shrinkToFit="1"/>
    </xf>
    <xf numFmtId="0" fontId="4" fillId="4" borderId="0" xfId="0" applyFont="1" applyFill="1" applyBorder="1" applyAlignment="1">
      <alignment horizontal="left" vertical="top" wrapText="1" shrinkToFit="1"/>
    </xf>
    <xf numFmtId="0" fontId="6" fillId="0" borderId="0" xfId="0" applyFont="1" applyAlignment="1">
      <alignment vertical="top"/>
    </xf>
    <xf numFmtId="0" fontId="6" fillId="0" borderId="0" xfId="0" applyFont="1" applyFill="1" applyBorder="1" applyAlignment="1">
      <alignment vertical="top"/>
    </xf>
    <xf numFmtId="0" fontId="7" fillId="0" borderId="0" xfId="0" applyFont="1" applyFill="1" applyBorder="1" applyAlignment="1">
      <alignment horizontal="left" vertical="top" wrapText="1" shrinkToFit="1"/>
    </xf>
    <xf numFmtId="0" fontId="4" fillId="0" borderId="0" xfId="0" applyFont="1" applyFill="1" applyBorder="1" applyAlignment="1">
      <alignment horizontal="left" vertical="top" shrinkToFit="1"/>
    </xf>
    <xf numFmtId="0" fontId="5" fillId="0" borderId="0" xfId="0" applyFont="1" applyFill="1" applyBorder="1" applyAlignment="1">
      <alignment horizontal="center" vertical="top" wrapText="1" shrinkToFit="1"/>
    </xf>
    <xf numFmtId="0" fontId="6" fillId="0" borderId="0" xfId="0" applyFont="1" applyFill="1" applyBorder="1" applyAlignment="1">
      <alignment horizontal="left" vertical="top" shrinkToFit="1"/>
    </xf>
    <xf numFmtId="0" fontId="0" fillId="0" borderId="0" xfId="0" applyFill="1"/>
    <xf numFmtId="0" fontId="0" fillId="0" borderId="0" xfId="0" applyAlignment="1">
      <alignment horizontal="left" vertical="top" shrinkToFit="1"/>
    </xf>
    <xf numFmtId="0" fontId="0" fillId="0" borderId="0" xfId="0" applyFont="1" applyAlignment="1">
      <alignment horizontal="left" vertical="top" shrinkToFit="1"/>
    </xf>
    <xf numFmtId="0" fontId="4" fillId="0" borderId="0" xfId="0" applyFont="1" applyAlignment="1">
      <alignment vertical="top"/>
    </xf>
    <xf numFmtId="0" fontId="4" fillId="3" borderId="9" xfId="0" applyFont="1" applyFill="1" applyBorder="1" applyAlignment="1">
      <alignment vertical="top"/>
    </xf>
    <xf numFmtId="0" fontId="2" fillId="0" borderId="0" xfId="0" applyFont="1" applyFill="1" applyBorder="1" applyAlignment="1">
      <alignment horizontal="left" vertical="top" wrapText="1" shrinkToFit="1"/>
    </xf>
    <xf numFmtId="0" fontId="8" fillId="0" borderId="7" xfId="0" applyFont="1" applyFill="1" applyBorder="1" applyAlignment="1">
      <alignment horizontal="left" vertical="top" wrapText="1" shrinkToFit="1"/>
    </xf>
    <xf numFmtId="0" fontId="8" fillId="2" borderId="0" xfId="0" applyFont="1" applyFill="1" applyBorder="1" applyAlignment="1">
      <alignment horizontal="center" vertical="top" wrapText="1" shrinkToFit="1"/>
    </xf>
    <xf numFmtId="0" fontId="0" fillId="0" borderId="0" xfId="0" applyFill="1" applyBorder="1" applyAlignment="1">
      <alignment horizontal="left" vertical="top" shrinkToFit="1"/>
    </xf>
    <xf numFmtId="0" fontId="0" fillId="0" borderId="7" xfId="0" applyFont="1" applyFill="1" applyBorder="1" applyAlignment="1">
      <alignment horizontal="left" vertical="top" wrapText="1" shrinkToFit="1"/>
    </xf>
    <xf numFmtId="0" fontId="2" fillId="0" borderId="7" xfId="0" applyFont="1" applyFill="1" applyBorder="1" applyAlignment="1">
      <alignment horizontal="left" vertical="top" wrapText="1" shrinkToFit="1"/>
    </xf>
    <xf numFmtId="0" fontId="2" fillId="4" borderId="0" xfId="0" applyFont="1" applyFill="1" applyBorder="1" applyAlignment="1">
      <alignment horizontal="left" vertical="top" wrapText="1" shrinkToFit="1"/>
    </xf>
    <xf numFmtId="0" fontId="0" fillId="4" borderId="0" xfId="0" applyFill="1" applyAlignment="1">
      <alignment horizontal="left" vertical="top" shrinkToFit="1"/>
    </xf>
    <xf numFmtId="0" fontId="9" fillId="0" borderId="0" xfId="0" applyFont="1" applyFill="1" applyBorder="1" applyAlignment="1">
      <alignment horizontal="left" vertical="top" wrapText="1" shrinkToFit="1"/>
    </xf>
    <xf numFmtId="0" fontId="0" fillId="0" borderId="0" xfId="0" applyFill="1" applyAlignment="1">
      <alignment horizontal="left" vertical="top" shrinkToFit="1"/>
    </xf>
    <xf numFmtId="0" fontId="8" fillId="2" borderId="4" xfId="0" applyFont="1" applyFill="1" applyBorder="1" applyAlignment="1">
      <alignment horizontal="center" vertical="top" wrapText="1" shrinkToFit="1"/>
    </xf>
    <xf numFmtId="0" fontId="8" fillId="2" borderId="5" xfId="0" applyFont="1" applyFill="1" applyBorder="1" applyAlignment="1">
      <alignment horizontal="center" vertical="top" wrapText="1" shrinkToFit="1"/>
    </xf>
    <xf numFmtId="0" fontId="0" fillId="5" borderId="12" xfId="0" quotePrefix="1" applyFill="1" applyBorder="1" applyAlignment="1">
      <alignment horizontal="left" vertical="top" shrinkToFit="1"/>
    </xf>
    <xf numFmtId="0" fontId="6" fillId="5" borderId="13" xfId="0" applyFont="1" applyFill="1" applyBorder="1" applyAlignment="1">
      <alignment vertical="top" wrapText="1"/>
    </xf>
    <xf numFmtId="0" fontId="0" fillId="5" borderId="13" xfId="0" applyFont="1" applyFill="1" applyBorder="1" applyAlignment="1">
      <alignment horizontal="center" vertical="top" wrapText="1" shrinkToFit="1"/>
    </xf>
    <xf numFmtId="0" fontId="6" fillId="0" borderId="0" xfId="0" applyFont="1" applyFill="1" applyBorder="1" applyAlignment="1">
      <alignment vertical="top" wrapText="1"/>
    </xf>
    <xf numFmtId="0" fontId="0" fillId="0" borderId="0" xfId="0" applyFill="1" applyAlignment="1">
      <alignment vertical="top"/>
    </xf>
    <xf numFmtId="0" fontId="0" fillId="0" borderId="6" xfId="0" quotePrefix="1" applyBorder="1" applyAlignment="1">
      <alignment horizontal="left" vertical="top" shrinkToFit="1"/>
    </xf>
    <xf numFmtId="0" fontId="6" fillId="0" borderId="7" xfId="0" applyFont="1" applyBorder="1" applyAlignment="1">
      <alignment horizontal="left" vertical="top" wrapText="1" shrinkToFit="1"/>
    </xf>
    <xf numFmtId="0" fontId="0" fillId="0" borderId="7" xfId="0" applyFont="1" applyFill="1" applyBorder="1" applyAlignment="1">
      <alignment horizontal="center" vertical="top" wrapText="1" shrinkToFit="1"/>
    </xf>
    <xf numFmtId="0" fontId="0" fillId="0" borderId="0" xfId="0" applyBorder="1" applyAlignment="1">
      <alignment horizontal="left" vertical="top" shrinkToFit="1"/>
    </xf>
    <xf numFmtId="0" fontId="6" fillId="0" borderId="0" xfId="0" applyFont="1" applyBorder="1" applyAlignment="1">
      <alignment horizontal="left" vertical="top" wrapText="1" shrinkToFit="1"/>
    </xf>
    <xf numFmtId="0" fontId="6" fillId="5" borderId="13" xfId="0" applyFont="1" applyFill="1" applyBorder="1" applyAlignment="1">
      <alignment horizontal="left" vertical="top" wrapText="1" shrinkToFit="1"/>
    </xf>
    <xf numFmtId="0" fontId="0" fillId="5" borderId="6" xfId="0" quotePrefix="1" applyFill="1" applyBorder="1" applyAlignment="1">
      <alignment horizontal="left" vertical="top" shrinkToFit="1"/>
    </xf>
    <xf numFmtId="0" fontId="6" fillId="5" borderId="7" xfId="0" applyFont="1" applyFill="1" applyBorder="1" applyAlignment="1">
      <alignment horizontal="left" vertical="top" wrapText="1" shrinkToFit="1"/>
    </xf>
    <xf numFmtId="0" fontId="0" fillId="5" borderId="7" xfId="0" applyFont="1" applyFill="1" applyBorder="1" applyAlignment="1">
      <alignment horizontal="center" vertical="top" wrapText="1" shrinkToFit="1"/>
    </xf>
    <xf numFmtId="0" fontId="0" fillId="0" borderId="6" xfId="0" quotePrefix="1" applyFill="1" applyBorder="1" applyAlignment="1">
      <alignment horizontal="left" vertical="top" shrinkToFit="1"/>
    </xf>
    <xf numFmtId="0" fontId="6" fillId="0" borderId="7" xfId="0" applyFont="1" applyFill="1" applyBorder="1" applyAlignment="1">
      <alignment horizontal="left" vertical="top" wrapText="1" shrinkToFit="1"/>
    </xf>
    <xf numFmtId="0" fontId="0" fillId="0" borderId="9" xfId="0" quotePrefix="1" applyFill="1" applyBorder="1" applyAlignment="1">
      <alignment horizontal="left" vertical="top" shrinkToFit="1"/>
    </xf>
    <xf numFmtId="0" fontId="6" fillId="0" borderId="10" xfId="0" applyFont="1" applyFill="1" applyBorder="1" applyAlignment="1">
      <alignment horizontal="left" vertical="top" wrapText="1" shrinkToFit="1"/>
    </xf>
    <xf numFmtId="0" fontId="0" fillId="0" borderId="10" xfId="0" applyFill="1" applyBorder="1" applyAlignment="1">
      <alignment horizontal="center" vertical="top" wrapText="1" shrinkToFit="1"/>
    </xf>
    <xf numFmtId="0" fontId="0" fillId="6" borderId="6" xfId="0" quotePrefix="1" applyFill="1" applyBorder="1" applyAlignment="1">
      <alignment horizontal="left" vertical="top" shrinkToFit="1"/>
    </xf>
    <xf numFmtId="0" fontId="0" fillId="0" borderId="7" xfId="0" applyFill="1" applyBorder="1" applyAlignment="1">
      <alignment horizontal="center" vertical="top" wrapText="1" shrinkToFit="1"/>
    </xf>
    <xf numFmtId="0" fontId="0" fillId="5" borderId="7" xfId="0" applyFill="1" applyBorder="1" applyAlignment="1">
      <alignment horizontal="left" vertical="top" wrapText="1" shrinkToFit="1"/>
    </xf>
    <xf numFmtId="0" fontId="0" fillId="5" borderId="9" xfId="0" quotePrefix="1" applyFill="1" applyBorder="1" applyAlignment="1">
      <alignment horizontal="left" vertical="top" shrinkToFit="1"/>
    </xf>
    <xf numFmtId="0" fontId="6" fillId="5" borderId="10" xfId="0" applyFont="1" applyFill="1" applyBorder="1" applyAlignment="1">
      <alignment horizontal="left" vertical="top" wrapText="1" shrinkToFit="1"/>
    </xf>
    <xf numFmtId="0" fontId="0" fillId="5" borderId="10" xfId="0" applyFont="1" applyFill="1" applyBorder="1" applyAlignment="1">
      <alignment horizontal="center" vertical="top" wrapText="1" shrinkToFit="1"/>
    </xf>
    <xf numFmtId="0" fontId="0" fillId="0" borderId="12" xfId="0" quotePrefix="1" applyFill="1" applyBorder="1" applyAlignment="1">
      <alignment horizontal="left" vertical="top" shrinkToFit="1"/>
    </xf>
    <xf numFmtId="0" fontId="6" fillId="0" borderId="13" xfId="0" applyFont="1" applyFill="1" applyBorder="1" applyAlignment="1">
      <alignment horizontal="left" vertical="top" wrapText="1" shrinkToFit="1"/>
    </xf>
    <xf numFmtId="0" fontId="0" fillId="0" borderId="13" xfId="0" applyFont="1" applyFill="1" applyBorder="1" applyAlignment="1">
      <alignment horizontal="center" vertical="top" wrapText="1" shrinkToFit="1"/>
    </xf>
    <xf numFmtId="0" fontId="0" fillId="0" borderId="0" xfId="0" applyFill="1" applyBorder="1" applyAlignment="1">
      <alignment horizontal="left" vertical="top" wrapText="1" shrinkToFit="1"/>
    </xf>
    <xf numFmtId="0" fontId="0" fillId="0" borderId="0" xfId="0" applyFill="1" applyAlignment="1">
      <alignment horizontal="left" vertical="top" wrapText="1" shrinkToFit="1"/>
    </xf>
    <xf numFmtId="0" fontId="0" fillId="6" borderId="4" xfId="0" quotePrefix="1" applyFill="1" applyBorder="1" applyAlignment="1">
      <alignment horizontal="left" vertical="top" shrinkToFit="1"/>
    </xf>
    <xf numFmtId="0" fontId="0" fillId="0" borderId="0" xfId="0" applyFill="1" applyBorder="1" applyAlignment="1">
      <alignment horizontal="center" vertical="top" wrapText="1" shrinkToFit="1"/>
    </xf>
    <xf numFmtId="0" fontId="0" fillId="0" borderId="5" xfId="0" applyFont="1" applyFill="1" applyBorder="1" applyAlignment="1">
      <alignment horizontal="center" vertical="top" wrapText="1" shrinkToFit="1"/>
    </xf>
    <xf numFmtId="0" fontId="0" fillId="5" borderId="12" xfId="0" applyFill="1" applyBorder="1" applyAlignment="1">
      <alignment horizontal="left" vertical="top" shrinkToFit="1"/>
    </xf>
    <xf numFmtId="0" fontId="0" fillId="5" borderId="13" xfId="0" applyFill="1" applyBorder="1" applyAlignment="1">
      <alignment horizontal="left" vertical="top" wrapText="1" shrinkToFit="1"/>
    </xf>
    <xf numFmtId="0" fontId="0" fillId="0" borderId="6" xfId="0" applyFill="1" applyBorder="1" applyAlignment="1">
      <alignment horizontal="left" vertical="top" shrinkToFit="1"/>
    </xf>
    <xf numFmtId="0" fontId="0" fillId="0" borderId="7" xfId="0" applyFill="1" applyBorder="1" applyAlignment="1">
      <alignment horizontal="left" vertical="top" wrapText="1" shrinkToFit="1"/>
    </xf>
    <xf numFmtId="0" fontId="0" fillId="0" borderId="9" xfId="0" applyFill="1" applyBorder="1" applyAlignment="1">
      <alignment horizontal="left" vertical="top" shrinkToFit="1"/>
    </xf>
    <xf numFmtId="0" fontId="0" fillId="6" borderId="12" xfId="0" quotePrefix="1" applyFill="1" applyBorder="1" applyAlignment="1">
      <alignment horizontal="left" vertical="top" shrinkToFit="1"/>
    </xf>
    <xf numFmtId="0" fontId="0" fillId="0" borderId="13" xfId="0" applyFill="1" applyBorder="1" applyAlignment="1">
      <alignment horizontal="center" vertical="top" wrapText="1" shrinkToFit="1"/>
    </xf>
    <xf numFmtId="0" fontId="0" fillId="0" borderId="10" xfId="0" applyFont="1" applyFill="1" applyBorder="1" applyAlignment="1">
      <alignment horizontal="left" vertical="top" wrapText="1" shrinkToFit="1"/>
    </xf>
    <xf numFmtId="0" fontId="0" fillId="5" borderId="10" xfId="0" applyFill="1" applyBorder="1" applyAlignment="1">
      <alignment horizontal="left" vertical="top" wrapText="1" shrinkToFit="1"/>
    </xf>
    <xf numFmtId="0" fontId="0" fillId="5" borderId="15" xfId="0" applyFill="1" applyBorder="1" applyAlignment="1">
      <alignment horizontal="left" vertical="top" wrapText="1" shrinkToFit="1"/>
    </xf>
    <xf numFmtId="0" fontId="0" fillId="5" borderId="15" xfId="0" applyFont="1" applyFill="1" applyBorder="1" applyAlignment="1">
      <alignment horizontal="center" vertical="top" wrapText="1" shrinkToFit="1"/>
    </xf>
    <xf numFmtId="0" fontId="0" fillId="5" borderId="6" xfId="0" applyFill="1" applyBorder="1" applyAlignment="1">
      <alignment horizontal="left" vertical="top" shrinkToFit="1"/>
    </xf>
    <xf numFmtId="0" fontId="0" fillId="5" borderId="14" xfId="0" applyFill="1" applyBorder="1" applyAlignment="1">
      <alignment horizontal="left" vertical="top" shrinkToFit="1"/>
    </xf>
    <xf numFmtId="0" fontId="0" fillId="0" borderId="0" xfId="0" applyAlignment="1">
      <alignment horizontal="left" vertical="top" wrapText="1" shrinkToFit="1"/>
    </xf>
    <xf numFmtId="0" fontId="0" fillId="0" borderId="11" xfId="0" applyFont="1" applyFill="1" applyBorder="1" applyAlignment="1">
      <alignment horizontal="center" vertical="top" wrapText="1" shrinkToFit="1"/>
    </xf>
    <xf numFmtId="0" fontId="0" fillId="0" borderId="0" xfId="0" applyBorder="1" applyAlignment="1">
      <alignment horizontal="left" vertical="top" wrapText="1" shrinkToFit="1"/>
    </xf>
    <xf numFmtId="0" fontId="8" fillId="0" borderId="7" xfId="0" applyFont="1" applyFill="1" applyBorder="1" applyAlignment="1">
      <alignment horizontal="center" vertical="top" wrapText="1" shrinkToFit="1"/>
    </xf>
    <xf numFmtId="0" fontId="8" fillId="0" borderId="11" xfId="0" applyFont="1" applyFill="1" applyBorder="1" applyAlignment="1">
      <alignment horizontal="center" vertical="top" wrapText="1" shrinkToFit="1"/>
    </xf>
    <xf numFmtId="0" fontId="2" fillId="0" borderId="7" xfId="0" applyFont="1" applyFill="1" applyBorder="1" applyAlignment="1">
      <alignment horizontal="center" vertical="top" wrapText="1" shrinkToFit="1"/>
    </xf>
    <xf numFmtId="0" fontId="2" fillId="0" borderId="11" xfId="0" applyFont="1" applyFill="1" applyBorder="1" applyAlignment="1">
      <alignment horizontal="center" vertical="top" wrapText="1" shrinkToFit="1"/>
    </xf>
    <xf numFmtId="0" fontId="6" fillId="5" borderId="12" xfId="0" applyFont="1" applyFill="1" applyBorder="1" applyAlignment="1">
      <alignment vertical="top"/>
    </xf>
    <xf numFmtId="0" fontId="6" fillId="5" borderId="6" xfId="0" applyFont="1" applyFill="1" applyBorder="1" applyAlignment="1">
      <alignment vertical="top"/>
    </xf>
    <xf numFmtId="0" fontId="6" fillId="5" borderId="7" xfId="0" applyFont="1" applyFill="1" applyBorder="1" applyAlignment="1">
      <alignment vertical="top" wrapText="1"/>
    </xf>
    <xf numFmtId="0" fontId="6" fillId="0" borderId="7" xfId="0" applyFont="1" applyFill="1" applyBorder="1" applyAlignment="1">
      <alignment horizontal="left" vertical="top" wrapText="1"/>
    </xf>
    <xf numFmtId="0" fontId="6" fillId="0" borderId="0" xfId="0" applyFont="1" applyFill="1" applyAlignment="1">
      <alignment vertical="top"/>
    </xf>
    <xf numFmtId="0" fontId="6" fillId="5" borderId="7" xfId="0" applyFont="1" applyFill="1" applyBorder="1" applyAlignment="1">
      <alignment horizontal="left" vertical="top" wrapText="1"/>
    </xf>
    <xf numFmtId="0" fontId="6" fillId="5" borderId="10" xfId="0" applyFont="1" applyFill="1" applyBorder="1" applyAlignment="1">
      <alignment horizontal="left" vertical="top" wrapText="1"/>
    </xf>
    <xf numFmtId="0" fontId="6" fillId="0" borderId="7" xfId="0" applyFont="1" applyFill="1" applyBorder="1" applyAlignment="1">
      <alignment vertical="top" wrapText="1"/>
    </xf>
    <xf numFmtId="0" fontId="6" fillId="0" borderId="7" xfId="0" applyFont="1" applyBorder="1" applyAlignment="1">
      <alignment vertical="top" wrapText="1"/>
    </xf>
    <xf numFmtId="0" fontId="6" fillId="5" borderId="9" xfId="0" applyFont="1" applyFill="1" applyBorder="1" applyAlignment="1">
      <alignment vertical="top"/>
    </xf>
    <xf numFmtId="0" fontId="6" fillId="5" borderId="18" xfId="0" applyFont="1" applyFill="1" applyBorder="1" applyAlignment="1">
      <alignment vertical="top" wrapText="1"/>
    </xf>
    <xf numFmtId="0" fontId="0" fillId="5" borderId="18" xfId="0" applyFont="1" applyFill="1" applyBorder="1" applyAlignment="1">
      <alignment horizontal="center" vertical="top" wrapText="1" shrinkToFit="1"/>
    </xf>
    <xf numFmtId="0" fontId="6" fillId="5" borderId="7" xfId="0" applyFont="1" applyFill="1" applyBorder="1" applyAlignment="1">
      <alignment vertical="top"/>
    </xf>
    <xf numFmtId="0" fontId="0" fillId="0" borderId="0" xfId="0" applyFill="1" applyBorder="1" applyAlignment="1">
      <alignment vertical="top"/>
    </xf>
    <xf numFmtId="0" fontId="6" fillId="0" borderId="7" xfId="0" applyFont="1" applyFill="1" applyBorder="1" applyAlignment="1">
      <alignment vertical="top"/>
    </xf>
    <xf numFmtId="0" fontId="6" fillId="0" borderId="11" xfId="0" applyFont="1" applyFill="1" applyBorder="1" applyAlignment="1">
      <alignment vertical="top" wrapText="1"/>
    </xf>
    <xf numFmtId="0" fontId="14" fillId="0" borderId="0" xfId="0" applyFont="1" applyFill="1" applyBorder="1" applyAlignment="1">
      <alignment horizontal="left" vertical="top" shrinkToFit="1"/>
    </xf>
    <xf numFmtId="0" fontId="14" fillId="0" borderId="7" xfId="0" applyFont="1" applyFill="1" applyBorder="1" applyAlignment="1">
      <alignment horizontal="left" vertical="top" shrinkToFit="1"/>
    </xf>
    <xf numFmtId="0" fontId="0" fillId="0" borderId="0" xfId="0" applyFont="1" applyFill="1" applyBorder="1" applyAlignment="1">
      <alignment horizontal="left" vertical="top" wrapText="1" shrinkToFit="1"/>
    </xf>
    <xf numFmtId="0" fontId="0" fillId="5" borderId="7" xfId="0" applyFont="1" applyFill="1" applyBorder="1" applyAlignment="1">
      <alignment horizontal="left" vertical="top" wrapText="1" shrinkToFit="1"/>
    </xf>
    <xf numFmtId="0" fontId="0" fillId="5" borderId="7" xfId="0" applyFill="1" applyBorder="1" applyAlignment="1">
      <alignment horizontal="center" vertical="top" wrapText="1" shrinkToFit="1"/>
    </xf>
    <xf numFmtId="0" fontId="0" fillId="5" borderId="10" xfId="0" applyFill="1" applyBorder="1" applyAlignment="1">
      <alignment horizontal="center" vertical="top" wrapText="1" shrinkToFit="1"/>
    </xf>
    <xf numFmtId="0" fontId="8" fillId="0" borderId="4" xfId="0" applyFont="1" applyFill="1" applyBorder="1" applyAlignment="1">
      <alignment horizontal="center" vertical="top" wrapText="1" shrinkToFit="1"/>
    </xf>
    <xf numFmtId="0" fontId="8" fillId="0" borderId="0" xfId="0" applyFont="1" applyFill="1" applyBorder="1" applyAlignment="1">
      <alignment horizontal="center" vertical="top" wrapText="1" shrinkToFit="1"/>
    </xf>
    <xf numFmtId="0" fontId="8" fillId="0" borderId="5" xfId="0" applyFont="1" applyFill="1" applyBorder="1" applyAlignment="1">
      <alignment horizontal="center" vertical="top" wrapText="1" shrinkToFit="1"/>
    </xf>
    <xf numFmtId="0" fontId="6" fillId="5" borderId="12" xfId="0" applyFont="1" applyFill="1" applyBorder="1" applyAlignment="1">
      <alignment horizontal="left" vertical="top" wrapText="1" shrinkToFit="1"/>
    </xf>
    <xf numFmtId="0" fontId="0" fillId="5" borderId="7" xfId="0" applyFont="1" applyFill="1" applyBorder="1" applyAlignment="1">
      <alignment horizontal="left" vertical="top" wrapText="1"/>
    </xf>
    <xf numFmtId="0" fontId="0" fillId="0" borderId="0" xfId="0" applyFill="1" applyBorder="1"/>
    <xf numFmtId="0" fontId="0" fillId="5" borderId="7" xfId="0" applyFill="1" applyBorder="1" applyAlignment="1">
      <alignment horizontal="left" vertical="top" wrapText="1"/>
    </xf>
    <xf numFmtId="164" fontId="0" fillId="5" borderId="7" xfId="0" applyNumberFormat="1" applyFill="1" applyBorder="1" applyAlignment="1">
      <alignment horizontal="left" vertical="top" wrapText="1"/>
    </xf>
    <xf numFmtId="164" fontId="0" fillId="5" borderId="7" xfId="0" applyNumberFormat="1" applyFill="1" applyBorder="1" applyAlignment="1">
      <alignment horizontal="center" vertical="top"/>
    </xf>
    <xf numFmtId="0" fontId="0" fillId="6" borderId="7" xfId="0" applyFont="1" applyFill="1" applyBorder="1" applyAlignment="1">
      <alignment horizontal="center" vertical="top" wrapText="1" shrinkToFit="1"/>
    </xf>
    <xf numFmtId="0" fontId="0" fillId="0" borderId="11" xfId="0" applyFill="1" applyBorder="1" applyAlignment="1">
      <alignment horizontal="left" vertical="top" wrapText="1" shrinkToFit="1"/>
    </xf>
    <xf numFmtId="0" fontId="1" fillId="0" borderId="0" xfId="0" applyFont="1"/>
    <xf numFmtId="0" fontId="6" fillId="0" borderId="0" xfId="0" applyFont="1" applyFill="1" applyBorder="1" applyAlignment="1">
      <alignment wrapText="1"/>
    </xf>
    <xf numFmtId="0" fontId="6" fillId="0" borderId="0" xfId="0" applyFont="1" applyFill="1"/>
    <xf numFmtId="0" fontId="6" fillId="0" borderId="0" xfId="0" applyFont="1" applyFill="1" applyBorder="1"/>
    <xf numFmtId="0" fontId="6" fillId="0" borderId="0" xfId="0" applyFont="1"/>
    <xf numFmtId="0" fontId="6" fillId="0" borderId="0" xfId="0" applyFont="1" applyAlignment="1">
      <alignment wrapText="1"/>
    </xf>
    <xf numFmtId="0" fontId="2" fillId="0" borderId="0" xfId="0" applyNumberFormat="1" applyFont="1" applyFill="1" applyBorder="1" applyAlignment="1">
      <alignment horizontal="left" vertical="top" wrapText="1" shrinkToFit="1"/>
    </xf>
    <xf numFmtId="0" fontId="0" fillId="2" borderId="0" xfId="0" applyFill="1" applyAlignment="1">
      <alignment horizontal="left" vertical="top" shrinkToFit="1"/>
    </xf>
    <xf numFmtId="0" fontId="0" fillId="0" borderId="0" xfId="0" applyBorder="1"/>
    <xf numFmtId="0" fontId="6" fillId="0" borderId="0" xfId="0" applyFont="1" applyBorder="1"/>
    <xf numFmtId="0" fontId="6" fillId="0" borderId="0" xfId="0" applyFont="1" applyBorder="1" applyAlignment="1">
      <alignment wrapText="1"/>
    </xf>
    <xf numFmtId="0" fontId="15" fillId="0" borderId="0" xfId="0" applyFont="1" applyFill="1" applyBorder="1" applyAlignment="1">
      <alignment horizontal="left" vertical="top" shrinkToFit="1"/>
    </xf>
    <xf numFmtId="0" fontId="6" fillId="5" borderId="14" xfId="0" applyFont="1" applyFill="1" applyBorder="1" applyAlignment="1">
      <alignment horizontal="left" vertical="top" shrinkToFit="1"/>
    </xf>
    <xf numFmtId="0" fontId="6" fillId="5" borderId="16" xfId="0" applyFont="1" applyFill="1" applyBorder="1" applyAlignment="1">
      <alignment horizontal="center" vertical="top" wrapText="1" shrinkToFit="1"/>
    </xf>
    <xf numFmtId="0" fontId="0" fillId="0" borderId="0" xfId="0" applyFont="1" applyFill="1" applyBorder="1" applyAlignment="1">
      <alignment horizontal="left" vertical="top" shrinkToFit="1"/>
    </xf>
    <xf numFmtId="0" fontId="6" fillId="5" borderId="12" xfId="0" applyFont="1" applyFill="1" applyBorder="1" applyAlignment="1">
      <alignment horizontal="left" vertical="top" shrinkToFit="1"/>
    </xf>
    <xf numFmtId="0" fontId="6" fillId="5" borderId="13" xfId="0" applyFont="1" applyFill="1" applyBorder="1" applyAlignment="1">
      <alignment horizontal="left" vertical="top" wrapText="1"/>
    </xf>
    <xf numFmtId="0" fontId="6" fillId="5" borderId="13" xfId="0" applyFont="1" applyFill="1" applyBorder="1" applyAlignment="1">
      <alignment horizontal="center" vertical="top" wrapText="1" shrinkToFit="1"/>
    </xf>
    <xf numFmtId="0" fontId="6" fillId="5" borderId="6" xfId="0" applyFont="1" applyFill="1" applyBorder="1" applyAlignment="1">
      <alignment horizontal="left" vertical="top" shrinkToFit="1"/>
    </xf>
    <xf numFmtId="0" fontId="6" fillId="5" borderId="7" xfId="0" applyFont="1" applyFill="1" applyBorder="1" applyAlignment="1">
      <alignment horizontal="center" vertical="top" wrapText="1" shrinkToFit="1"/>
    </xf>
    <xf numFmtId="0" fontId="6" fillId="5" borderId="11" xfId="0" applyFont="1" applyFill="1" applyBorder="1" applyAlignment="1">
      <alignment horizontal="center" vertical="top" wrapText="1" shrinkToFit="1"/>
    </xf>
    <xf numFmtId="0" fontId="6" fillId="5" borderId="8" xfId="0" applyFont="1" applyFill="1" applyBorder="1" applyAlignment="1" applyProtection="1">
      <alignment horizontal="center" vertical="top" wrapText="1" shrinkToFit="1"/>
      <protection locked="0"/>
    </xf>
    <xf numFmtId="0" fontId="6" fillId="5" borderId="9" xfId="0" applyFont="1" applyFill="1" applyBorder="1" applyAlignment="1">
      <alignment horizontal="left" vertical="top" shrinkToFit="1"/>
    </xf>
    <xf numFmtId="0" fontId="6" fillId="5" borderId="10" xfId="0" applyFont="1" applyFill="1" applyBorder="1" applyAlignment="1">
      <alignment horizontal="center" vertical="top" wrapText="1" shrinkToFit="1"/>
    </xf>
    <xf numFmtId="0" fontId="16" fillId="0" borderId="0" xfId="0" applyFont="1" applyFill="1" applyBorder="1" applyAlignment="1">
      <alignment horizontal="left" vertical="top" shrinkToFit="1"/>
    </xf>
    <xf numFmtId="0" fontId="15" fillId="0" borderId="0" xfId="0" applyFont="1" applyFill="1" applyBorder="1" applyAlignment="1">
      <alignment horizontal="center" vertical="top" shrinkToFit="1"/>
    </xf>
    <xf numFmtId="0" fontId="6" fillId="5" borderId="18" xfId="0" applyFont="1" applyFill="1" applyBorder="1" applyAlignment="1">
      <alignment horizontal="center" vertical="top" wrapText="1" shrinkToFit="1"/>
    </xf>
    <xf numFmtId="164" fontId="6" fillId="5" borderId="9" xfId="0" quotePrefix="1" applyNumberFormat="1" applyFont="1" applyFill="1" applyBorder="1" applyAlignment="1">
      <alignment horizontal="left" vertical="top" shrinkToFit="1"/>
    </xf>
    <xf numFmtId="164" fontId="6" fillId="5" borderId="14" xfId="0" quotePrefix="1" applyNumberFormat="1" applyFont="1" applyFill="1" applyBorder="1" applyAlignment="1">
      <alignment horizontal="left" vertical="top" shrinkToFit="1"/>
    </xf>
    <xf numFmtId="0" fontId="6" fillId="5" borderId="15" xfId="0" applyFont="1" applyFill="1" applyBorder="1" applyAlignment="1">
      <alignment horizontal="left" vertical="top" wrapText="1" shrinkToFit="1"/>
    </xf>
    <xf numFmtId="0" fontId="6" fillId="5" borderId="15" xfId="0" applyFont="1" applyFill="1" applyBorder="1" applyAlignment="1">
      <alignment horizontal="center" vertical="top" wrapText="1" shrinkToFit="1"/>
    </xf>
    <xf numFmtId="0" fontId="16" fillId="0" borderId="0" xfId="0" applyFont="1" applyAlignment="1">
      <alignment horizontal="left" vertical="top" shrinkToFit="1"/>
    </xf>
    <xf numFmtId="0" fontId="0" fillId="0" borderId="0" xfId="0" applyFont="1" applyFill="1" applyBorder="1" applyAlignment="1">
      <alignment horizontal="center" vertical="top" wrapText="1" shrinkToFit="1"/>
    </xf>
    <xf numFmtId="0" fontId="0" fillId="0" borderId="0" xfId="0" applyFont="1" applyAlignment="1">
      <alignment vertical="top"/>
    </xf>
    <xf numFmtId="0" fontId="2" fillId="0" borderId="18" xfId="0" applyFont="1" applyFill="1" applyBorder="1" applyAlignment="1">
      <alignment horizontal="center" vertical="top" wrapText="1" shrinkToFit="1"/>
    </xf>
    <xf numFmtId="0" fontId="0" fillId="0" borderId="19" xfId="0" applyFont="1" applyFill="1" applyBorder="1" applyAlignment="1">
      <alignment horizontal="center" vertical="top" wrapText="1" shrinkToFit="1"/>
    </xf>
    <xf numFmtId="0" fontId="9" fillId="0" borderId="0" xfId="0" applyFont="1" applyFill="1" applyBorder="1" applyAlignment="1">
      <alignment horizontal="center" vertical="top" wrapText="1" shrinkToFit="1"/>
    </xf>
    <xf numFmtId="0" fontId="17" fillId="0" borderId="0" xfId="0" applyFont="1" applyFill="1" applyBorder="1" applyAlignment="1">
      <alignment horizontal="center" vertical="top" wrapText="1" shrinkToFit="1"/>
    </xf>
    <xf numFmtId="0" fontId="17" fillId="0" borderId="0" xfId="0" applyFont="1"/>
    <xf numFmtId="0" fontId="0" fillId="0" borderId="0" xfId="0" applyFont="1" applyAlignment="1">
      <alignment horizontal="left" vertical="top" wrapText="1" shrinkToFit="1"/>
    </xf>
    <xf numFmtId="0" fontId="3" fillId="7" borderId="1" xfId="0" applyFont="1" applyFill="1" applyBorder="1" applyAlignment="1">
      <alignment horizontal="left" vertical="top" wrapText="1" shrinkToFit="1"/>
    </xf>
    <xf numFmtId="0" fontId="3" fillId="7" borderId="2" xfId="0" applyFont="1" applyFill="1" applyBorder="1" applyAlignment="1">
      <alignment horizontal="left" vertical="top" wrapText="1" shrinkToFit="1"/>
    </xf>
    <xf numFmtId="0" fontId="4" fillId="7" borderId="2" xfId="0" applyFont="1" applyFill="1" applyBorder="1" applyAlignment="1">
      <alignment horizontal="left" vertical="top" shrinkToFit="1"/>
    </xf>
    <xf numFmtId="0" fontId="4" fillId="7" borderId="3" xfId="0" applyFont="1" applyFill="1" applyBorder="1" applyAlignment="1">
      <alignment horizontal="left" vertical="top" shrinkToFit="1"/>
    </xf>
    <xf numFmtId="0" fontId="5" fillId="7" borderId="4" xfId="0" applyFont="1" applyFill="1" applyBorder="1" applyAlignment="1">
      <alignment horizontal="center" vertical="top" wrapText="1" shrinkToFit="1"/>
    </xf>
    <xf numFmtId="0" fontId="5" fillId="7" borderId="0" xfId="0" applyFont="1" applyFill="1" applyBorder="1" applyAlignment="1">
      <alignment horizontal="center" vertical="top" wrapText="1" shrinkToFit="1"/>
    </xf>
    <xf numFmtId="0" fontId="5" fillId="7" borderId="5" xfId="0" applyFont="1" applyFill="1" applyBorder="1" applyAlignment="1">
      <alignment horizontal="center" vertical="top" wrapText="1" shrinkToFit="1"/>
    </xf>
    <xf numFmtId="0" fontId="10" fillId="7" borderId="1" xfId="0" applyFont="1" applyFill="1" applyBorder="1" applyAlignment="1">
      <alignment horizontal="left" vertical="top" wrapText="1" shrinkToFit="1"/>
    </xf>
    <xf numFmtId="0" fontId="10" fillId="7" borderId="2" xfId="0" applyFont="1" applyFill="1" applyBorder="1" applyAlignment="1">
      <alignment horizontal="left" vertical="top" wrapText="1" shrinkToFit="1"/>
    </xf>
    <xf numFmtId="0" fontId="2" fillId="7" borderId="2" xfId="0" applyFont="1" applyFill="1" applyBorder="1" applyAlignment="1">
      <alignment horizontal="left" vertical="top" shrinkToFit="1"/>
    </xf>
    <xf numFmtId="0" fontId="2" fillId="7" borderId="3" xfId="0" applyFont="1" applyFill="1" applyBorder="1" applyAlignment="1">
      <alignment horizontal="left" vertical="top" shrinkToFit="1"/>
    </xf>
    <xf numFmtId="0" fontId="8" fillId="7" borderId="4" xfId="0" applyFont="1" applyFill="1" applyBorder="1" applyAlignment="1">
      <alignment horizontal="center" vertical="top" wrapText="1" shrinkToFit="1"/>
    </xf>
    <xf numFmtId="0" fontId="8" fillId="7" borderId="0" xfId="0" applyFont="1" applyFill="1" applyBorder="1" applyAlignment="1">
      <alignment horizontal="center" vertical="top" wrapText="1" shrinkToFit="1"/>
    </xf>
    <xf numFmtId="0" fontId="6" fillId="8" borderId="10" xfId="0" applyFont="1" applyFill="1" applyBorder="1" applyAlignment="1" applyProtection="1">
      <alignment horizontal="left" vertical="top" wrapText="1" shrinkToFit="1"/>
      <protection locked="0"/>
    </xf>
    <xf numFmtId="0" fontId="8" fillId="7" borderId="20" xfId="0" applyFont="1" applyFill="1" applyBorder="1" applyAlignment="1">
      <alignment horizontal="center" vertical="top" wrapText="1" shrinkToFit="1"/>
    </xf>
    <xf numFmtId="0" fontId="8" fillId="7" borderId="21" xfId="0" applyFont="1" applyFill="1" applyBorder="1" applyAlignment="1">
      <alignment horizontal="center" vertical="top" wrapText="1" shrinkToFit="1"/>
    </xf>
    <xf numFmtId="0" fontId="8" fillId="7" borderId="22" xfId="0" applyFont="1" applyFill="1" applyBorder="1" applyAlignment="1">
      <alignment horizontal="center" vertical="top" wrapText="1" shrinkToFit="1"/>
    </xf>
    <xf numFmtId="0" fontId="6" fillId="5" borderId="25" xfId="0" applyFont="1" applyFill="1" applyBorder="1" applyAlignment="1">
      <alignment vertical="top" wrapText="1"/>
    </xf>
    <xf numFmtId="0" fontId="0" fillId="6" borderId="0" xfId="0" applyFill="1"/>
    <xf numFmtId="0" fontId="17" fillId="6" borderId="0" xfId="0" applyFont="1" applyFill="1"/>
    <xf numFmtId="0" fontId="18" fillId="6" borderId="0" xfId="0" applyFont="1" applyFill="1"/>
    <xf numFmtId="0" fontId="19" fillId="6" borderId="0" xfId="0" applyFont="1" applyFill="1"/>
    <xf numFmtId="49" fontId="0" fillId="6" borderId="0" xfId="0" applyNumberFormat="1" applyFont="1" applyFill="1"/>
    <xf numFmtId="49" fontId="2" fillId="6" borderId="0" xfId="0" applyNumberFormat="1" applyFont="1" applyFill="1"/>
    <xf numFmtId="0" fontId="6" fillId="3" borderId="11" xfId="0" applyFont="1" applyFill="1" applyBorder="1" applyAlignment="1">
      <alignment horizontal="center" vertical="top" wrapText="1" shrinkToFit="1"/>
    </xf>
    <xf numFmtId="0" fontId="6" fillId="6" borderId="11" xfId="0" applyFont="1" applyFill="1" applyBorder="1" applyAlignment="1">
      <alignment horizontal="center" vertical="top" wrapText="1" shrinkToFit="1"/>
    </xf>
    <xf numFmtId="0" fontId="6" fillId="6" borderId="8" xfId="0" applyFont="1" applyFill="1" applyBorder="1" applyAlignment="1" applyProtection="1">
      <alignment horizontal="center" vertical="top" wrapText="1" shrinkToFit="1"/>
      <protection locked="0"/>
    </xf>
    <xf numFmtId="0" fontId="6" fillId="6" borderId="7" xfId="0" applyFont="1" applyFill="1" applyBorder="1" applyAlignment="1">
      <alignment horizontal="center" vertical="top" wrapText="1" shrinkToFit="1"/>
    </xf>
    <xf numFmtId="0" fontId="6" fillId="6" borderId="7" xfId="0" applyFont="1" applyFill="1" applyBorder="1" applyAlignment="1">
      <alignment vertical="top" wrapText="1"/>
    </xf>
    <xf numFmtId="0" fontId="6" fillId="6" borderId="9" xfId="0" applyFont="1" applyFill="1" applyBorder="1" applyAlignment="1">
      <alignment vertical="top"/>
    </xf>
    <xf numFmtId="0" fontId="10" fillId="10" borderId="1" xfId="0" applyFont="1" applyFill="1" applyBorder="1" applyAlignment="1">
      <alignment horizontal="left" vertical="top" wrapText="1" shrinkToFit="1"/>
    </xf>
    <xf numFmtId="0" fontId="10" fillId="10" borderId="2" xfId="0" applyFont="1" applyFill="1" applyBorder="1" applyAlignment="1">
      <alignment horizontal="left" vertical="top" wrapText="1" shrinkToFit="1"/>
    </xf>
    <xf numFmtId="0" fontId="2" fillId="10" borderId="2" xfId="0" applyFont="1" applyFill="1" applyBorder="1" applyAlignment="1">
      <alignment horizontal="left" vertical="top" shrinkToFit="1"/>
    </xf>
    <xf numFmtId="0" fontId="8" fillId="10" borderId="4" xfId="0" applyFont="1" applyFill="1" applyBorder="1" applyAlignment="1">
      <alignment horizontal="center" vertical="top" wrapText="1" shrinkToFit="1"/>
    </xf>
    <xf numFmtId="0" fontId="8" fillId="10" borderId="0" xfId="0" applyFont="1" applyFill="1" applyBorder="1" applyAlignment="1">
      <alignment horizontal="center" vertical="top" wrapText="1" shrinkToFit="1"/>
    </xf>
    <xf numFmtId="49" fontId="0" fillId="6" borderId="0" xfId="0" applyNumberFormat="1" applyFont="1" applyFill="1" applyBorder="1"/>
    <xf numFmtId="0" fontId="6" fillId="5" borderId="7" xfId="0" applyFont="1" applyFill="1" applyBorder="1" applyAlignment="1">
      <alignment wrapText="1"/>
    </xf>
    <xf numFmtId="0" fontId="0" fillId="6" borderId="0" xfId="0" applyFill="1" applyBorder="1"/>
    <xf numFmtId="0" fontId="1" fillId="5" borderId="7" xfId="0" applyFont="1" applyFill="1" applyBorder="1" applyAlignment="1">
      <alignment horizontal="left" vertical="top" wrapText="1" shrinkToFit="1"/>
    </xf>
    <xf numFmtId="0" fontId="6" fillId="5" borderId="7" xfId="0" applyFont="1" applyFill="1" applyBorder="1" applyAlignment="1">
      <alignment horizontal="left" vertical="top" shrinkToFit="1"/>
    </xf>
    <xf numFmtId="0" fontId="4" fillId="6" borderId="0" xfId="0" applyFont="1" applyFill="1" applyBorder="1" applyAlignment="1">
      <alignment horizontal="left" vertical="top" wrapText="1" shrinkToFit="1"/>
    </xf>
    <xf numFmtId="0" fontId="7" fillId="6" borderId="0" xfId="0" applyFont="1" applyFill="1" applyBorder="1" applyAlignment="1">
      <alignment horizontal="left" vertical="top" wrapText="1" shrinkToFit="1"/>
    </xf>
    <xf numFmtId="0" fontId="6" fillId="6" borderId="0" xfId="0" applyFont="1" applyFill="1" applyAlignment="1">
      <alignment vertical="top"/>
    </xf>
    <xf numFmtId="0" fontId="6" fillId="5" borderId="24" xfId="0" applyFont="1" applyFill="1" applyBorder="1" applyAlignment="1">
      <alignment horizontal="center" vertical="top" wrapText="1" shrinkToFit="1"/>
    </xf>
    <xf numFmtId="0" fontId="20" fillId="5" borderId="7" xfId="0" applyFont="1" applyFill="1" applyBorder="1" applyAlignment="1">
      <alignment vertical="top" wrapText="1"/>
    </xf>
    <xf numFmtId="0" fontId="6" fillId="5" borderId="24" xfId="0" applyFont="1" applyFill="1" applyBorder="1" applyAlignment="1">
      <alignment horizontal="left" vertical="top" wrapText="1" shrinkToFit="1"/>
    </xf>
    <xf numFmtId="0" fontId="6" fillId="0" borderId="13" xfId="0" applyFont="1" applyFill="1" applyBorder="1" applyAlignment="1">
      <alignment horizontal="center" vertical="top" wrapText="1" shrinkToFit="1"/>
    </xf>
    <xf numFmtId="0" fontId="0" fillId="0" borderId="7" xfId="0" applyFill="1" applyBorder="1" applyAlignment="1">
      <alignment vertical="top"/>
    </xf>
    <xf numFmtId="0" fontId="6" fillId="5" borderId="24" xfId="0" applyFont="1" applyFill="1" applyBorder="1" applyAlignment="1">
      <alignment horizontal="left" vertical="top" wrapText="1"/>
    </xf>
    <xf numFmtId="0" fontId="6" fillId="6" borderId="7" xfId="0" applyFont="1" applyFill="1" applyBorder="1" applyAlignment="1">
      <alignment horizontal="left" vertical="top" wrapText="1" shrinkToFit="1"/>
    </xf>
    <xf numFmtId="0" fontId="6" fillId="5" borderId="26" xfId="0" applyFont="1" applyFill="1" applyBorder="1" applyAlignment="1">
      <alignment horizontal="left" vertical="top" shrinkToFit="1"/>
    </xf>
    <xf numFmtId="0" fontId="6" fillId="5" borderId="25" xfId="0" applyFont="1" applyFill="1" applyBorder="1" applyAlignment="1">
      <alignment horizontal="left" vertical="top" wrapText="1"/>
    </xf>
    <xf numFmtId="0" fontId="6" fillId="5" borderId="25" xfId="0" applyFont="1" applyFill="1" applyBorder="1" applyAlignment="1">
      <alignment horizontal="center" vertical="top" wrapText="1" shrinkToFit="1"/>
    </xf>
    <xf numFmtId="0" fontId="2" fillId="0" borderId="0" xfId="0" applyFont="1"/>
    <xf numFmtId="0" fontId="0" fillId="6" borderId="13" xfId="0" applyFont="1" applyFill="1" applyBorder="1" applyAlignment="1">
      <alignment horizontal="center" vertical="top" wrapText="1" shrinkToFit="1"/>
    </xf>
    <xf numFmtId="0" fontId="10" fillId="7" borderId="26" xfId="0" applyFont="1" applyFill="1" applyBorder="1" applyAlignment="1">
      <alignment horizontal="left" vertical="top" wrapText="1" shrinkToFit="1"/>
    </xf>
    <xf numFmtId="0" fontId="0" fillId="5" borderId="7" xfId="0" applyFont="1" applyFill="1" applyBorder="1" applyAlignment="1">
      <alignment vertical="top" wrapText="1"/>
    </xf>
    <xf numFmtId="0" fontId="6" fillId="6" borderId="6" xfId="0" applyFont="1" applyFill="1" applyBorder="1" applyAlignment="1">
      <alignment horizontal="left" vertical="top" shrinkToFit="1"/>
    </xf>
    <xf numFmtId="0" fontId="6" fillId="6" borderId="12" xfId="0" applyFont="1" applyFill="1" applyBorder="1" applyAlignment="1">
      <alignment horizontal="left" vertical="top" shrinkToFit="1"/>
    </xf>
    <xf numFmtId="0" fontId="21" fillId="0" borderId="0" xfId="0" applyFont="1" applyFill="1" applyBorder="1" applyAlignment="1">
      <alignment horizontal="left" vertical="top" shrinkToFit="1"/>
    </xf>
    <xf numFmtId="0" fontId="6" fillId="5" borderId="18" xfId="0" applyFont="1" applyFill="1" applyBorder="1" applyAlignment="1">
      <alignment horizontal="left" vertical="top" wrapText="1" shrinkToFit="1"/>
    </xf>
    <xf numFmtId="0" fontId="1" fillId="0" borderId="0" xfId="0" applyFont="1" applyFill="1" applyBorder="1" applyAlignment="1">
      <alignment horizontal="left" vertical="top" shrinkToFit="1"/>
    </xf>
    <xf numFmtId="0" fontId="8" fillId="7" borderId="27" xfId="0" applyFont="1" applyFill="1" applyBorder="1" applyAlignment="1">
      <alignment horizontal="center" vertical="top" wrapText="1" shrinkToFit="1"/>
    </xf>
    <xf numFmtId="0" fontId="6" fillId="6" borderId="19" xfId="0" applyFont="1" applyFill="1" applyBorder="1" applyAlignment="1">
      <alignment horizontal="center" vertical="top" wrapText="1" shrinkToFit="1"/>
    </xf>
    <xf numFmtId="0" fontId="0" fillId="6" borderId="7" xfId="0" quotePrefix="1" applyFill="1" applyBorder="1" applyAlignment="1">
      <alignment horizontal="left" vertical="top" shrinkToFit="1"/>
    </xf>
    <xf numFmtId="0" fontId="6" fillId="5" borderId="12" xfId="0" quotePrefix="1" applyFont="1" applyFill="1" applyBorder="1" applyAlignment="1">
      <alignment horizontal="left" vertical="top" shrinkToFit="1"/>
    </xf>
    <xf numFmtId="0" fontId="6" fillId="11" borderId="7" xfId="0" applyFont="1" applyFill="1" applyBorder="1" applyAlignment="1">
      <alignment vertical="top" wrapText="1"/>
    </xf>
    <xf numFmtId="0" fontId="6" fillId="6" borderId="18" xfId="0" applyFont="1" applyFill="1" applyBorder="1" applyAlignment="1">
      <alignment horizontal="left" vertical="top" wrapText="1" shrinkToFit="1"/>
    </xf>
    <xf numFmtId="0" fontId="6" fillId="6" borderId="18" xfId="0" applyFont="1" applyFill="1" applyBorder="1" applyAlignment="1">
      <alignment horizontal="center" vertical="top" wrapText="1" shrinkToFit="1"/>
    </xf>
    <xf numFmtId="0" fontId="6" fillId="5" borderId="6" xfId="0" quotePrefix="1" applyFont="1" applyFill="1" applyBorder="1" applyAlignment="1">
      <alignment horizontal="left" vertical="top" shrinkToFit="1"/>
    </xf>
    <xf numFmtId="0" fontId="0" fillId="0" borderId="17" xfId="0" quotePrefix="1" applyBorder="1" applyAlignment="1">
      <alignment horizontal="left" vertical="top" shrinkToFit="1"/>
    </xf>
    <xf numFmtId="0" fontId="0" fillId="0" borderId="7" xfId="0" quotePrefix="1" applyBorder="1" applyAlignment="1">
      <alignment horizontal="left" vertical="top" shrinkToFit="1"/>
    </xf>
    <xf numFmtId="0" fontId="6" fillId="6" borderId="12" xfId="0" quotePrefix="1" applyFont="1" applyFill="1" applyBorder="1" applyAlignment="1">
      <alignment horizontal="left" vertical="top" shrinkToFit="1"/>
    </xf>
    <xf numFmtId="0" fontId="6" fillId="5" borderId="7" xfId="0" applyFont="1" applyFill="1" applyBorder="1" applyAlignment="1">
      <alignment horizontal="left" vertical="top"/>
    </xf>
    <xf numFmtId="0" fontId="6" fillId="6" borderId="14" xfId="0" quotePrefix="1" applyFont="1" applyFill="1" applyBorder="1" applyAlignment="1">
      <alignment horizontal="left" vertical="top" shrinkToFit="1"/>
    </xf>
    <xf numFmtId="0" fontId="6" fillId="6" borderId="15" xfId="0" applyFont="1" applyFill="1" applyBorder="1" applyAlignment="1">
      <alignment horizontal="left" vertical="top" wrapText="1" shrinkToFit="1"/>
    </xf>
    <xf numFmtId="0" fontId="6" fillId="6" borderId="15" xfId="0" applyFont="1" applyFill="1" applyBorder="1" applyAlignment="1">
      <alignment horizontal="center" vertical="top" wrapText="1" shrinkToFit="1"/>
    </xf>
    <xf numFmtId="0" fontId="6" fillId="6" borderId="7" xfId="0" quotePrefix="1" applyFont="1" applyFill="1" applyBorder="1" applyAlignment="1">
      <alignment horizontal="left" vertical="top" shrinkToFit="1"/>
    </xf>
    <xf numFmtId="0" fontId="6" fillId="6" borderId="6" xfId="0" quotePrefix="1" applyFont="1" applyFill="1" applyBorder="1" applyAlignment="1">
      <alignment horizontal="left" vertical="top" shrinkToFit="1"/>
    </xf>
    <xf numFmtId="0" fontId="6" fillId="5" borderId="18" xfId="0" applyFont="1" applyFill="1" applyBorder="1" applyAlignment="1">
      <alignment vertical="top" wrapText="1" shrinkToFit="1"/>
    </xf>
    <xf numFmtId="0" fontId="6" fillId="6" borderId="7" xfId="0" applyFont="1" applyFill="1" applyBorder="1" applyAlignment="1">
      <alignment vertical="top"/>
    </xf>
    <xf numFmtId="0" fontId="6" fillId="0" borderId="4" xfId="0" applyFont="1" applyFill="1" applyBorder="1" applyAlignment="1">
      <alignment vertical="top" wrapText="1"/>
    </xf>
    <xf numFmtId="0" fontId="0" fillId="0" borderId="5" xfId="0" applyFont="1" applyFill="1" applyBorder="1" applyAlignment="1" applyProtection="1">
      <alignment horizontal="center" vertical="top" wrapText="1" shrinkToFit="1"/>
      <protection locked="0"/>
    </xf>
    <xf numFmtId="0" fontId="0" fillId="5" borderId="17" xfId="0" quotePrefix="1" applyFill="1" applyBorder="1" applyAlignment="1">
      <alignment horizontal="left" vertical="top" shrinkToFit="1"/>
    </xf>
    <xf numFmtId="0" fontId="23" fillId="0" borderId="0" xfId="0" applyFont="1"/>
    <xf numFmtId="0" fontId="20" fillId="0" borderId="0" xfId="0" applyFont="1"/>
    <xf numFmtId="0" fontId="6" fillId="12" borderId="7" xfId="0" applyFont="1" applyFill="1" applyBorder="1" applyAlignment="1">
      <alignment vertical="top" wrapText="1"/>
    </xf>
    <xf numFmtId="0" fontId="20" fillId="0" borderId="7" xfId="0" applyFont="1" applyBorder="1" applyAlignment="1">
      <alignment vertical="top" wrapText="1"/>
    </xf>
    <xf numFmtId="0" fontId="0" fillId="5" borderId="7" xfId="0" applyFill="1" applyBorder="1" applyAlignment="1">
      <alignment horizontal="left" vertical="top" shrinkToFit="1"/>
    </xf>
    <xf numFmtId="0" fontId="0" fillId="5" borderId="7" xfId="0" quotePrefix="1" applyFill="1" applyBorder="1" applyAlignment="1">
      <alignment horizontal="left" vertical="top" shrinkToFit="1"/>
    </xf>
    <xf numFmtId="0" fontId="0" fillId="0" borderId="7" xfId="0" applyFill="1" applyBorder="1" applyAlignment="1">
      <alignment horizontal="left" vertical="top" shrinkToFit="1"/>
    </xf>
    <xf numFmtId="0" fontId="0" fillId="6" borderId="7" xfId="0" applyFill="1" applyBorder="1" applyAlignment="1">
      <alignment horizontal="left" vertical="top" shrinkToFit="1"/>
    </xf>
    <xf numFmtId="0" fontId="6" fillId="6" borderId="7" xfId="0" applyFont="1" applyFill="1" applyBorder="1" applyAlignment="1">
      <alignment horizontal="left" vertical="top"/>
    </xf>
    <xf numFmtId="0" fontId="20" fillId="6" borderId="7" xfId="0" applyFont="1" applyFill="1" applyBorder="1" applyAlignment="1">
      <alignment vertical="top" wrapText="1"/>
    </xf>
    <xf numFmtId="0" fontId="6" fillId="6" borderId="0" xfId="0" applyFont="1" applyFill="1"/>
    <xf numFmtId="0" fontId="24" fillId="6" borderId="0" xfId="0" applyFont="1" applyFill="1"/>
    <xf numFmtId="49" fontId="6" fillId="6" borderId="0" xfId="0" applyNumberFormat="1" applyFont="1" applyFill="1"/>
    <xf numFmtId="0" fontId="6" fillId="0" borderId="7" xfId="0" applyNumberFormat="1" applyFont="1" applyFill="1" applyBorder="1" applyAlignment="1">
      <alignment vertical="top" wrapText="1"/>
    </xf>
    <xf numFmtId="0" fontId="16" fillId="5" borderId="7" xfId="0" applyFont="1" applyFill="1" applyBorder="1" applyAlignment="1">
      <alignment horizontal="left" vertical="top" wrapText="1" shrinkToFit="1"/>
    </xf>
    <xf numFmtId="0" fontId="0" fillId="6" borderId="7" xfId="0" applyFont="1" applyFill="1" applyBorder="1" applyAlignment="1">
      <alignment vertical="top" wrapText="1" shrinkToFit="1"/>
    </xf>
    <xf numFmtId="0" fontId="22" fillId="14" borderId="7" xfId="0" applyFont="1" applyFill="1" applyBorder="1" applyAlignment="1">
      <alignment vertical="top" wrapText="1"/>
    </xf>
    <xf numFmtId="0" fontId="6" fillId="5" borderId="23" xfId="0" applyFont="1" applyFill="1" applyBorder="1" applyAlignment="1">
      <alignment horizontal="left" vertical="top" wrapText="1" shrinkToFit="1"/>
    </xf>
    <xf numFmtId="164" fontId="6" fillId="5" borderId="7" xfId="0" quotePrefix="1" applyNumberFormat="1" applyFont="1" applyFill="1" applyBorder="1" applyAlignment="1">
      <alignment horizontal="left" vertical="top" shrinkToFit="1"/>
    </xf>
    <xf numFmtId="49" fontId="6" fillId="5" borderId="7" xfId="0" applyNumberFormat="1" applyFont="1" applyFill="1" applyBorder="1" applyAlignment="1">
      <alignment horizontal="left" vertical="top" wrapText="1" shrinkToFit="1"/>
    </xf>
    <xf numFmtId="0" fontId="25" fillId="0" borderId="0" xfId="0" applyFont="1" applyFill="1"/>
    <xf numFmtId="0" fontId="6" fillId="0" borderId="8" xfId="0" applyFont="1" applyFill="1" applyBorder="1" applyAlignment="1" applyProtection="1">
      <alignment horizontal="center" vertical="top" wrapText="1" shrinkToFit="1"/>
      <protection locked="0"/>
    </xf>
    <xf numFmtId="0" fontId="26" fillId="6" borderId="0" xfId="0" applyFont="1" applyFill="1"/>
    <xf numFmtId="0" fontId="1" fillId="6" borderId="0" xfId="0" applyFont="1" applyFill="1"/>
    <xf numFmtId="0" fontId="12" fillId="0" borderId="0" xfId="0" applyFont="1"/>
    <xf numFmtId="0" fontId="2" fillId="0" borderId="11" xfId="0" applyFont="1" applyBorder="1" applyAlignment="1">
      <alignment horizontal="right"/>
    </xf>
    <xf numFmtId="43" fontId="2" fillId="0" borderId="28" xfId="0" applyNumberFormat="1" applyFont="1" applyBorder="1"/>
    <xf numFmtId="43" fontId="2" fillId="0" borderId="29" xfId="0" applyNumberFormat="1" applyFont="1" applyBorder="1"/>
    <xf numFmtId="0" fontId="0" fillId="0" borderId="0" xfId="0" quotePrefix="1"/>
    <xf numFmtId="165" fontId="0" fillId="0" borderId="0" xfId="0" applyNumberFormat="1" applyFont="1"/>
    <xf numFmtId="0" fontId="0" fillId="0" borderId="0" xfId="0" applyFont="1"/>
    <xf numFmtId="165" fontId="2" fillId="0" borderId="32" xfId="0" applyNumberFormat="1" applyFont="1" applyBorder="1"/>
    <xf numFmtId="0" fontId="2" fillId="15" borderId="7" xfId="0" applyFont="1" applyFill="1" applyBorder="1" applyAlignment="1">
      <alignment horizontal="right"/>
    </xf>
    <xf numFmtId="165" fontId="27" fillId="0" borderId="0" xfId="1" applyNumberFormat="1" applyFont="1"/>
    <xf numFmtId="165" fontId="0" fillId="0" borderId="0" xfId="1" applyNumberFormat="1" applyFont="1"/>
    <xf numFmtId="0" fontId="4" fillId="2" borderId="7" xfId="0" applyFont="1" applyFill="1" applyBorder="1"/>
    <xf numFmtId="0" fontId="28" fillId="0" borderId="0" xfId="0" applyFont="1"/>
    <xf numFmtId="0" fontId="0" fillId="0" borderId="7" xfId="0" applyBorder="1"/>
    <xf numFmtId="0" fontId="0" fillId="14" borderId="7" xfId="0" applyFill="1" applyBorder="1"/>
    <xf numFmtId="0" fontId="12" fillId="0" borderId="0" xfId="0" applyFont="1" applyAlignment="1">
      <alignment horizontal="right"/>
    </xf>
    <xf numFmtId="0" fontId="0" fillId="16" borderId="7" xfId="0" applyFill="1" applyBorder="1" applyAlignment="1">
      <alignment horizontal="right"/>
    </xf>
    <xf numFmtId="43" fontId="0" fillId="0" borderId="0" xfId="1" applyFont="1"/>
    <xf numFmtId="165" fontId="29" fillId="0" borderId="0" xfId="1" applyNumberFormat="1" applyFont="1"/>
    <xf numFmtId="165" fontId="0" fillId="0" borderId="7" xfId="1" applyNumberFormat="1" applyFont="1" applyBorder="1"/>
    <xf numFmtId="165" fontId="2" fillId="0" borderId="7" xfId="1" applyNumberFormat="1" applyFont="1" applyBorder="1"/>
    <xf numFmtId="165" fontId="30" fillId="0" borderId="7" xfId="1" applyNumberFormat="1" applyFont="1" applyBorder="1"/>
    <xf numFmtId="165" fontId="0" fillId="0" borderId="0" xfId="0" applyNumberFormat="1"/>
    <xf numFmtId="0" fontId="6" fillId="2" borderId="7" xfId="0" applyFont="1" applyFill="1" applyBorder="1"/>
    <xf numFmtId="0" fontId="0" fillId="0" borderId="0" xfId="0" applyAlignment="1">
      <alignment horizontal="right"/>
    </xf>
    <xf numFmtId="43" fontId="0" fillId="0" borderId="0" xfId="1" applyFont="1" applyAlignment="1">
      <alignment horizontal="right"/>
    </xf>
    <xf numFmtId="0" fontId="2" fillId="10" borderId="11" xfId="0" applyFont="1" applyFill="1" applyBorder="1"/>
    <xf numFmtId="0" fontId="2" fillId="10" borderId="28" xfId="0" applyFont="1" applyFill="1" applyBorder="1"/>
    <xf numFmtId="0" fontId="2" fillId="10" borderId="29" xfId="0" applyFont="1" applyFill="1" applyBorder="1"/>
    <xf numFmtId="0" fontId="0" fillId="10" borderId="28" xfId="0" applyFill="1" applyBorder="1"/>
    <xf numFmtId="0" fontId="0" fillId="10" borderId="29" xfId="0" applyFill="1" applyBorder="1"/>
    <xf numFmtId="0" fontId="2" fillId="17" borderId="18" xfId="0" applyFont="1" applyFill="1" applyBorder="1"/>
    <xf numFmtId="0" fontId="2" fillId="17" borderId="24" xfId="0" applyFont="1" applyFill="1" applyBorder="1" applyAlignment="1">
      <alignment horizontal="right"/>
    </xf>
    <xf numFmtId="0" fontId="2" fillId="17" borderId="24" xfId="0" applyFont="1" applyFill="1" applyBorder="1"/>
    <xf numFmtId="14" fontId="2" fillId="17" borderId="24" xfId="0" applyNumberFormat="1" applyFont="1" applyFill="1" applyBorder="1"/>
    <xf numFmtId="0" fontId="2" fillId="17" borderId="30" xfId="0" applyFont="1" applyFill="1" applyBorder="1"/>
    <xf numFmtId="0" fontId="2" fillId="17" borderId="31" xfId="0" applyFont="1" applyFill="1" applyBorder="1"/>
    <xf numFmtId="0" fontId="2" fillId="17" borderId="7" xfId="0" applyFont="1" applyFill="1" applyBorder="1" applyAlignment="1">
      <alignment horizontal="right"/>
    </xf>
    <xf numFmtId="0" fontId="13" fillId="0" borderId="0" xfId="0" applyFont="1" applyAlignment="1">
      <alignment horizontal="left" vertical="center" indent="5"/>
    </xf>
    <xf numFmtId="0" fontId="0" fillId="6" borderId="12" xfId="0" applyFill="1" applyBorder="1" applyAlignment="1">
      <alignment horizontal="left" vertical="top" shrinkToFit="1"/>
    </xf>
    <xf numFmtId="0" fontId="0" fillId="6" borderId="26" xfId="0" applyFill="1" applyBorder="1" applyAlignment="1">
      <alignment horizontal="left" vertical="top" shrinkToFit="1"/>
    </xf>
    <xf numFmtId="0" fontId="6" fillId="6" borderId="18" xfId="0" applyFont="1" applyFill="1" applyBorder="1" applyAlignment="1">
      <alignment vertical="top" wrapText="1"/>
    </xf>
    <xf numFmtId="0" fontId="6" fillId="6" borderId="33" xfId="0" applyFont="1" applyFill="1" applyBorder="1" applyAlignment="1" applyProtection="1">
      <alignment horizontal="center" vertical="top" wrapText="1" shrinkToFit="1"/>
      <protection locked="0"/>
    </xf>
    <xf numFmtId="0" fontId="6" fillId="6" borderId="7" xfId="0" applyFont="1" applyFill="1" applyBorder="1" applyAlignment="1" applyProtection="1">
      <alignment horizontal="center" vertical="top" wrapText="1" shrinkToFit="1"/>
      <protection locked="0"/>
    </xf>
    <xf numFmtId="49" fontId="6" fillId="6" borderId="0" xfId="0" applyNumberFormat="1" applyFont="1" applyFill="1" applyAlignment="1">
      <alignment vertical="top"/>
    </xf>
    <xf numFmtId="0" fontId="6" fillId="0" borderId="0" xfId="0" applyFont="1" applyFill="1" applyAlignment="1">
      <alignment horizontal="left" vertical="top" wrapText="1" shrinkToFit="1"/>
    </xf>
    <xf numFmtId="0" fontId="6" fillId="5" borderId="7" xfId="0" applyFont="1" applyFill="1" applyBorder="1" applyAlignment="1" applyProtection="1">
      <alignment horizontal="center" vertical="top" wrapText="1" shrinkToFit="1"/>
      <protection locked="0"/>
    </xf>
    <xf numFmtId="0" fontId="2" fillId="0" borderId="0" xfId="0" applyFont="1" applyFill="1" applyBorder="1" applyAlignment="1">
      <alignment horizontal="center" vertical="top" wrapText="1" shrinkToFit="1"/>
    </xf>
    <xf numFmtId="0" fontId="10" fillId="7" borderId="7" xfId="0" applyFont="1" applyFill="1" applyBorder="1" applyAlignment="1">
      <alignment horizontal="left" vertical="top" wrapText="1" shrinkToFit="1"/>
    </xf>
    <xf numFmtId="0" fontId="2" fillId="7" borderId="7" xfId="0" applyFont="1" applyFill="1" applyBorder="1" applyAlignment="1">
      <alignment horizontal="left" vertical="top" shrinkToFit="1"/>
    </xf>
    <xf numFmtId="0" fontId="4" fillId="7" borderId="7" xfId="0" applyFont="1" applyFill="1" applyBorder="1" applyAlignment="1">
      <alignment horizontal="left" vertical="top" shrinkToFit="1"/>
    </xf>
    <xf numFmtId="0" fontId="8" fillId="7" borderId="7" xfId="0" applyFont="1" applyFill="1" applyBorder="1" applyAlignment="1">
      <alignment horizontal="center" vertical="top" wrapText="1" shrinkToFit="1"/>
    </xf>
    <xf numFmtId="0" fontId="5" fillId="7" borderId="7" xfId="0" applyFont="1" applyFill="1" applyBorder="1" applyAlignment="1">
      <alignment horizontal="center" vertical="top" wrapText="1" shrinkToFit="1"/>
    </xf>
    <xf numFmtId="0" fontId="0" fillId="5" borderId="7" xfId="0" applyFont="1" applyFill="1" applyBorder="1" applyAlignment="1">
      <alignment vertical="top"/>
    </xf>
    <xf numFmtId="0" fontId="6" fillId="5" borderId="7" xfId="0" applyFont="1" applyFill="1" applyBorder="1" applyAlignment="1">
      <alignment horizontal="left" wrapText="1"/>
    </xf>
    <xf numFmtId="0" fontId="6" fillId="5" borderId="7" xfId="0" applyNumberFormat="1" applyFont="1" applyFill="1" applyBorder="1" applyAlignment="1">
      <alignment horizontal="left" vertical="top" wrapText="1"/>
    </xf>
    <xf numFmtId="44" fontId="6" fillId="5" borderId="7" xfId="0" applyNumberFormat="1" applyFont="1" applyFill="1" applyBorder="1" applyAlignment="1">
      <alignment horizontal="left" vertical="top" wrapText="1"/>
    </xf>
    <xf numFmtId="49" fontId="6" fillId="9" borderId="11" xfId="0" applyNumberFormat="1" applyFont="1" applyFill="1" applyBorder="1" applyAlignment="1" applyProtection="1">
      <alignment horizontal="center" vertical="top" wrapText="1" shrinkToFit="1"/>
      <protection locked="0"/>
    </xf>
    <xf numFmtId="49" fontId="6" fillId="9" borderId="19" xfId="0" applyNumberFormat="1" applyFont="1" applyFill="1" applyBorder="1" applyAlignment="1" applyProtection="1">
      <alignment horizontal="center" vertical="top" wrapText="1" shrinkToFit="1"/>
      <protection locked="0"/>
    </xf>
    <xf numFmtId="49" fontId="6" fillId="9" borderId="7" xfId="0" applyNumberFormat="1" applyFont="1" applyFill="1" applyBorder="1" applyAlignment="1" applyProtection="1">
      <alignment horizontal="center" vertical="top" wrapText="1" shrinkToFit="1"/>
      <protection locked="0"/>
    </xf>
    <xf numFmtId="0" fontId="0" fillId="13" borderId="7" xfId="0" applyFont="1" applyFill="1" applyBorder="1" applyAlignment="1" applyProtection="1">
      <alignment horizontal="left" vertical="top" wrapText="1" shrinkToFit="1"/>
      <protection locked="0"/>
    </xf>
    <xf numFmtId="0" fontId="0" fillId="0" borderId="0" xfId="0" applyFont="1" applyFill="1" applyBorder="1" applyAlignment="1" applyProtection="1">
      <alignment horizontal="left" vertical="top" wrapText="1" shrinkToFit="1"/>
      <protection locked="0"/>
    </xf>
    <xf numFmtId="0" fontId="6" fillId="0" borderId="0" xfId="0" applyFont="1" applyFill="1" applyBorder="1" applyAlignment="1" applyProtection="1">
      <alignment horizontal="left" vertical="top" wrapText="1" shrinkToFit="1"/>
      <protection locked="0"/>
    </xf>
    <xf numFmtId="0" fontId="4" fillId="7" borderId="2" xfId="0" applyFont="1" applyFill="1" applyBorder="1" applyAlignment="1" applyProtection="1">
      <alignment horizontal="left" vertical="top" shrinkToFit="1"/>
      <protection locked="0"/>
    </xf>
    <xf numFmtId="0" fontId="4" fillId="7" borderId="3" xfId="0" applyFont="1" applyFill="1" applyBorder="1" applyAlignment="1" applyProtection="1">
      <alignment horizontal="left" vertical="top" shrinkToFit="1"/>
      <protection locked="0"/>
    </xf>
    <xf numFmtId="0" fontId="5" fillId="7" borderId="0" xfId="0" applyFont="1" applyFill="1" applyBorder="1" applyAlignment="1" applyProtection="1">
      <alignment horizontal="center" vertical="top" wrapText="1" shrinkToFit="1"/>
      <protection locked="0"/>
    </xf>
    <xf numFmtId="0" fontId="5" fillId="7" borderId="5" xfId="0" applyFont="1" applyFill="1" applyBorder="1" applyAlignment="1" applyProtection="1">
      <alignment horizontal="center" vertical="top" wrapText="1" shrinkToFit="1"/>
      <protection locked="0"/>
    </xf>
    <xf numFmtId="0" fontId="6" fillId="13" borderId="7" xfId="0" applyFont="1" applyFill="1" applyBorder="1" applyAlignment="1" applyProtection="1">
      <alignment horizontal="left" vertical="top" wrapText="1" shrinkToFit="1"/>
      <protection locked="0"/>
    </xf>
    <xf numFmtId="0" fontId="15" fillId="0" borderId="0" xfId="0" applyFont="1" applyFill="1" applyBorder="1" applyAlignment="1" applyProtection="1">
      <alignment horizontal="left" vertical="top" shrinkToFit="1"/>
      <protection locked="0"/>
    </xf>
    <xf numFmtId="0" fontId="16" fillId="0" borderId="0" xfId="0" applyFont="1" applyFill="1" applyBorder="1" applyAlignment="1" applyProtection="1">
      <alignment horizontal="left" vertical="top" wrapText="1" shrinkToFit="1"/>
      <protection locked="0"/>
    </xf>
    <xf numFmtId="0" fontId="16" fillId="0" borderId="0" xfId="0" applyFont="1" applyFill="1" applyBorder="1" applyAlignment="1" applyProtection="1">
      <alignment horizontal="left" vertical="top" shrinkToFit="1"/>
      <protection locked="0"/>
    </xf>
    <xf numFmtId="0" fontId="0" fillId="0" borderId="0" xfId="0" applyFill="1" applyBorder="1" applyAlignment="1" applyProtection="1">
      <alignment horizontal="left" vertical="top" shrinkToFit="1"/>
      <protection locked="0"/>
    </xf>
    <xf numFmtId="0" fontId="0" fillId="0" borderId="0" xfId="0" applyAlignment="1" applyProtection="1">
      <alignment horizontal="left" vertical="top" shrinkToFit="1"/>
      <protection locked="0"/>
    </xf>
    <xf numFmtId="49" fontId="6" fillId="0" borderId="11" xfId="0" applyNumberFormat="1" applyFont="1" applyFill="1" applyBorder="1" applyAlignment="1" applyProtection="1">
      <alignment horizontal="center" vertical="top" wrapText="1" shrinkToFit="1"/>
      <protection locked="0"/>
    </xf>
    <xf numFmtId="0" fontId="6" fillId="0" borderId="0" xfId="0" applyFont="1" applyBorder="1" applyAlignment="1" applyProtection="1">
      <alignment horizontal="left" vertical="top" wrapText="1" shrinkToFit="1"/>
      <protection locked="0"/>
    </xf>
    <xf numFmtId="0" fontId="0" fillId="0" borderId="0" xfId="0" applyFill="1" applyAlignment="1" applyProtection="1">
      <alignment horizontal="left" vertical="top" wrapText="1" shrinkToFit="1"/>
      <protection locked="0"/>
    </xf>
    <xf numFmtId="0" fontId="0" fillId="13" borderId="18" xfId="0" applyFont="1" applyFill="1" applyBorder="1" applyAlignment="1" applyProtection="1">
      <alignment horizontal="left" vertical="top" wrapText="1" shrinkToFit="1"/>
      <protection locked="0"/>
    </xf>
    <xf numFmtId="0" fontId="0" fillId="0" borderId="0" xfId="0" applyFill="1" applyAlignment="1" applyProtection="1">
      <alignment horizontal="left" vertical="top" shrinkToFit="1"/>
      <protection locked="0"/>
    </xf>
    <xf numFmtId="0" fontId="0" fillId="0" borderId="0" xfId="0" applyFill="1" applyAlignment="1" applyProtection="1">
      <alignment vertical="top"/>
      <protection locked="0"/>
    </xf>
    <xf numFmtId="0" fontId="0" fillId="0" borderId="0" xfId="0" applyFill="1" applyBorder="1" applyAlignment="1" applyProtection="1">
      <alignment horizontal="left" vertical="top" wrapText="1" shrinkToFit="1"/>
      <protection locked="0"/>
    </xf>
    <xf numFmtId="49" fontId="1" fillId="9" borderId="7" xfId="0" applyNumberFormat="1" applyFont="1" applyFill="1" applyBorder="1" applyAlignment="1" applyProtection="1">
      <alignment horizontal="center" vertical="top" wrapText="1" shrinkToFit="1"/>
      <protection locked="0"/>
    </xf>
    <xf numFmtId="0" fontId="6" fillId="0" borderId="0" xfId="0" applyFont="1" applyFill="1" applyBorder="1" applyAlignment="1" applyProtection="1">
      <alignment vertical="top" wrapText="1"/>
      <protection locked="0"/>
    </xf>
    <xf numFmtId="0" fontId="6" fillId="0" borderId="0" xfId="0" applyFont="1" applyFill="1" applyBorder="1" applyAlignment="1" applyProtection="1">
      <alignment wrapText="1"/>
      <protection locked="0"/>
    </xf>
    <xf numFmtId="0" fontId="6" fillId="0" borderId="0" xfId="0" applyFont="1" applyFill="1" applyBorder="1" applyProtection="1">
      <protection locked="0"/>
    </xf>
    <xf numFmtId="0" fontId="4" fillId="7" borderId="7" xfId="0" applyFont="1" applyFill="1" applyBorder="1" applyAlignment="1" applyProtection="1">
      <alignment horizontal="left" vertical="top" shrinkToFit="1"/>
      <protection locked="0"/>
    </xf>
    <xf numFmtId="0" fontId="5" fillId="7" borderId="7" xfId="0" applyFont="1" applyFill="1" applyBorder="1" applyAlignment="1" applyProtection="1">
      <alignment horizontal="center" vertical="top" wrapText="1" shrinkToFit="1"/>
      <protection locked="0"/>
    </xf>
    <xf numFmtId="0" fontId="0" fillId="6" borderId="7" xfId="0" applyFill="1" applyBorder="1" applyAlignment="1">
      <alignment horizontal="left" vertical="top" wrapText="1" shrinkToFit="1"/>
    </xf>
    <xf numFmtId="0" fontId="6" fillId="6" borderId="7" xfId="0" applyFont="1" applyFill="1" applyBorder="1" applyAlignment="1">
      <alignment horizontal="left" vertical="top" shrinkToFit="1"/>
    </xf>
    <xf numFmtId="0" fontId="0" fillId="6" borderId="7" xfId="0" applyFont="1" applyFill="1" applyBorder="1" applyAlignment="1">
      <alignment vertical="top" wrapText="1"/>
    </xf>
    <xf numFmtId="0" fontId="6" fillId="6" borderId="7" xfId="0" applyFont="1" applyFill="1" applyBorder="1" applyAlignment="1">
      <alignment horizontal="left" vertical="top" wrapText="1"/>
    </xf>
    <xf numFmtId="164" fontId="6" fillId="6" borderId="7" xfId="0" quotePrefix="1" applyNumberFormat="1" applyFont="1" applyFill="1" applyBorder="1" applyAlignment="1">
      <alignment horizontal="left" vertical="top" shrinkToFit="1"/>
    </xf>
    <xf numFmtId="0" fontId="22" fillId="7" borderId="7" xfId="0" applyFont="1" applyFill="1" applyBorder="1" applyAlignment="1">
      <alignment vertical="top" wrapText="1"/>
    </xf>
    <xf numFmtId="0" fontId="22" fillId="14" borderId="7" xfId="0" applyFont="1" applyFill="1" applyBorder="1" applyAlignment="1">
      <alignment vertical="top" wrapText="1"/>
    </xf>
    <xf numFmtId="0" fontId="20" fillId="0" borderId="7" xfId="0" applyFont="1" applyBorder="1" applyAlignment="1">
      <alignment vertical="top" wrapText="1"/>
    </xf>
  </cellXfs>
  <cellStyles count="2">
    <cellStyle name="Komma" xfId="1" builtinId="3"/>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320040</xdr:colOff>
      <xdr:row>12</xdr:row>
      <xdr:rowOff>106680</xdr:rowOff>
    </xdr:from>
    <xdr:to>
      <xdr:col>5</xdr:col>
      <xdr:colOff>501015</xdr:colOff>
      <xdr:row>22</xdr:row>
      <xdr:rowOff>20955</xdr:rowOff>
    </xdr:to>
    <xdr:pic>
      <xdr:nvPicPr>
        <xdr:cNvPr id="3" name="Afbeelding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29640" y="3421380"/>
          <a:ext cx="2619375" cy="17430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106680</xdr:colOff>
      <xdr:row>0</xdr:row>
      <xdr:rowOff>297180</xdr:rowOff>
    </xdr:from>
    <xdr:to>
      <xdr:col>13</xdr:col>
      <xdr:colOff>198120</xdr:colOff>
      <xdr:row>3</xdr:row>
      <xdr:rowOff>15240</xdr:rowOff>
    </xdr:to>
    <xdr:pic>
      <xdr:nvPicPr>
        <xdr:cNvPr id="5" name="Afbeelding 4"/>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727" t="8405" r="72458" b="79730"/>
        <a:stretch/>
      </xdr:blipFill>
      <xdr:spPr>
        <a:xfrm>
          <a:off x="5593080" y="297180"/>
          <a:ext cx="2529840" cy="73152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GN/DV/PO/PBA/Manon/Aanbesteding%20HR/PvE/Kopie%20van%20Bijlage%2014%20Programma%20van%20eisen%200204201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oorblad"/>
      <sheetName val="Toelichting"/>
      <sheetName val="1. Techniek"/>
      <sheetName val="2. Inf. &amp; Archiefmgt."/>
      <sheetName val="3. Mgt. informatie"/>
      <sheetName val="4. Salarisadmin."/>
      <sheetName val="5. Self Service"/>
      <sheetName val="6. Verlof"/>
      <sheetName val="7. Ziekteverzuim"/>
      <sheetName val="8. Pers. Jaarcyclus"/>
      <sheetName val="9. Innovatie"/>
      <sheetName val="10. PvA"/>
      <sheetName val="11. Demo"/>
      <sheetName val="12. W&amp;S (optioneel)"/>
      <sheetName val="13. Opleidingen (optioneel)"/>
    </sheetNames>
    <sheetDataSet>
      <sheetData sheetId="0">
        <row r="6">
          <cell r="O6" t="str">
            <v>Ja</v>
          </cell>
        </row>
        <row r="7">
          <cell r="O7" t="str">
            <v>Nee</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Nissewaard">
  <a:themeElements>
    <a:clrScheme name="Nissewaard">
      <a:dk1>
        <a:sysClr val="windowText" lastClr="000000"/>
      </a:dk1>
      <a:lt1>
        <a:srgbClr val="FFFFFF"/>
      </a:lt1>
      <a:dk2>
        <a:srgbClr val="00457E"/>
      </a:dk2>
      <a:lt2>
        <a:srgbClr val="F3FAFF"/>
      </a:lt2>
      <a:accent1>
        <a:srgbClr val="00ACE9"/>
      </a:accent1>
      <a:accent2>
        <a:srgbClr val="52AF32"/>
      </a:accent2>
      <a:accent3>
        <a:srgbClr val="00762E"/>
      </a:accent3>
      <a:accent4>
        <a:srgbClr val="FFFFFF"/>
      </a:accent4>
      <a:accent5>
        <a:srgbClr val="FFFFFF"/>
      </a:accent5>
      <a:accent6>
        <a:srgbClr val="FFFFFF"/>
      </a:accent6>
      <a:hlink>
        <a:srgbClr val="FFFFFF"/>
      </a:hlink>
      <a:folHlink>
        <a:srgbClr val="00B0F0"/>
      </a:folHlink>
    </a:clrScheme>
    <a:fontScheme name="nISSEWAARD">
      <a:majorFont>
        <a:latin typeface="Calibri"/>
        <a:ea typeface=""/>
        <a:cs typeface=""/>
      </a:majorFont>
      <a:minorFont>
        <a:latin typeface="Calibri"/>
        <a:ea typeface=""/>
        <a:cs typeface=""/>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1"/>
  <sheetViews>
    <sheetView tabSelected="1" zoomScaleNormal="100" zoomScaleSheetLayoutView="90" workbookViewId="0">
      <selection activeCell="G7" sqref="G7"/>
    </sheetView>
  </sheetViews>
  <sheetFormatPr defaultRowHeight="15" x14ac:dyDescent="0.25"/>
  <sheetData>
    <row r="1" spans="1:15" x14ac:dyDescent="0.25">
      <c r="A1" s="178"/>
      <c r="B1" s="178"/>
      <c r="C1" s="178"/>
      <c r="D1" s="178"/>
      <c r="E1" s="178"/>
      <c r="F1" s="178"/>
      <c r="G1" s="178"/>
      <c r="H1" s="178"/>
      <c r="I1" s="178"/>
      <c r="J1" s="178"/>
      <c r="K1" s="178"/>
      <c r="L1" s="178"/>
      <c r="M1" s="178"/>
      <c r="N1" s="17"/>
      <c r="O1" s="17"/>
    </row>
    <row r="2" spans="1:15" x14ac:dyDescent="0.25">
      <c r="A2" s="178"/>
      <c r="B2" s="178"/>
      <c r="C2" s="178"/>
      <c r="D2" s="178"/>
      <c r="E2" s="178"/>
      <c r="F2" s="178"/>
      <c r="G2" s="178"/>
      <c r="H2" s="178"/>
      <c r="I2" s="178"/>
      <c r="J2" s="178"/>
      <c r="K2" s="178"/>
      <c r="L2" s="178"/>
      <c r="M2" s="178"/>
      <c r="N2" s="17"/>
      <c r="O2" s="17"/>
    </row>
    <row r="3" spans="1:15" ht="61.5" x14ac:dyDescent="0.9">
      <c r="A3" s="178"/>
      <c r="B3" s="178"/>
      <c r="C3" s="181" t="s">
        <v>1341</v>
      </c>
      <c r="D3" s="266"/>
      <c r="E3" s="267"/>
      <c r="F3" s="178"/>
      <c r="G3" s="178"/>
      <c r="H3" s="178"/>
      <c r="I3" s="178"/>
      <c r="J3" s="178"/>
      <c r="K3" s="178"/>
      <c r="L3" s="178"/>
      <c r="M3" s="178"/>
      <c r="N3" s="17"/>
      <c r="O3" s="17"/>
    </row>
    <row r="4" spans="1:15" x14ac:dyDescent="0.25">
      <c r="A4" s="178"/>
      <c r="B4" s="178"/>
      <c r="C4" s="178"/>
      <c r="D4" s="178"/>
      <c r="E4" s="178"/>
      <c r="F4" s="178"/>
      <c r="G4" s="178"/>
      <c r="H4" s="178"/>
      <c r="I4" s="178"/>
      <c r="J4" s="178"/>
      <c r="K4" s="178"/>
      <c r="L4" s="178"/>
      <c r="M4" s="178"/>
      <c r="N4" s="17"/>
      <c r="O4" s="17"/>
    </row>
    <row r="5" spans="1:15" ht="61.5" x14ac:dyDescent="0.9">
      <c r="A5" s="178"/>
      <c r="B5" s="178"/>
      <c r="C5" s="181" t="s">
        <v>469</v>
      </c>
      <c r="D5" s="181"/>
      <c r="E5" s="178"/>
      <c r="F5" s="178"/>
      <c r="G5" s="178"/>
      <c r="H5" s="178"/>
      <c r="I5" s="178"/>
      <c r="J5" s="178"/>
      <c r="K5" s="178"/>
      <c r="L5" s="178"/>
      <c r="M5" s="178"/>
      <c r="N5" s="17"/>
      <c r="O5" s="17"/>
    </row>
    <row r="6" spans="1:15" ht="23.25" x14ac:dyDescent="0.35">
      <c r="A6" s="178"/>
      <c r="B6" s="178"/>
      <c r="C6" s="179" t="s">
        <v>471</v>
      </c>
      <c r="D6" s="179"/>
      <c r="E6" s="179"/>
      <c r="F6" s="179"/>
      <c r="G6" s="179"/>
      <c r="H6" s="179"/>
      <c r="I6" s="178"/>
      <c r="J6" s="178"/>
      <c r="K6" s="178"/>
      <c r="L6" s="178"/>
      <c r="M6" s="178"/>
      <c r="N6" s="17"/>
      <c r="O6" s="17"/>
    </row>
    <row r="7" spans="1:15" ht="23.25" x14ac:dyDescent="0.35">
      <c r="A7" s="178"/>
      <c r="B7" s="178"/>
      <c r="C7" s="179"/>
      <c r="D7" s="179"/>
      <c r="E7" s="179"/>
      <c r="F7" s="179"/>
      <c r="G7" s="179"/>
      <c r="H7" s="179"/>
      <c r="I7" s="178"/>
      <c r="J7" s="178"/>
      <c r="K7" s="178"/>
      <c r="L7" s="178"/>
      <c r="M7" s="178"/>
      <c r="N7" s="17"/>
      <c r="O7" s="17"/>
    </row>
    <row r="8" spans="1:15" x14ac:dyDescent="0.25">
      <c r="A8" s="178"/>
      <c r="B8" s="178"/>
      <c r="C8" s="178" t="s">
        <v>1356</v>
      </c>
      <c r="D8" s="178"/>
      <c r="E8" s="178"/>
      <c r="F8" s="178"/>
      <c r="G8" s="178"/>
      <c r="H8" s="178"/>
      <c r="I8" s="178"/>
      <c r="J8" s="178"/>
      <c r="K8" s="178"/>
      <c r="L8" s="178"/>
      <c r="M8" s="178"/>
      <c r="N8" s="17"/>
      <c r="O8" s="17"/>
    </row>
    <row r="9" spans="1:15" x14ac:dyDescent="0.25">
      <c r="A9" s="178"/>
      <c r="B9" s="178"/>
      <c r="C9" s="178" t="s">
        <v>1357</v>
      </c>
      <c r="D9" s="178"/>
      <c r="E9" s="178"/>
      <c r="F9" s="178"/>
      <c r="G9" s="178"/>
      <c r="H9" s="178"/>
      <c r="I9" s="178"/>
      <c r="J9" s="178"/>
      <c r="K9" s="178"/>
      <c r="L9" s="178"/>
      <c r="M9" s="178"/>
      <c r="N9" s="17"/>
      <c r="O9" s="17"/>
    </row>
    <row r="10" spans="1:15" x14ac:dyDescent="0.25">
      <c r="A10" s="178"/>
      <c r="B10" s="178"/>
      <c r="C10" s="178"/>
      <c r="D10" s="178"/>
      <c r="E10" s="178"/>
      <c r="F10" s="178"/>
      <c r="G10" s="178"/>
      <c r="H10" s="178"/>
      <c r="I10" s="178"/>
      <c r="J10" s="178"/>
      <c r="K10" s="178"/>
      <c r="L10" s="178"/>
      <c r="M10" s="178"/>
      <c r="N10" s="17"/>
      <c r="O10" s="17"/>
    </row>
    <row r="11" spans="1:15" x14ac:dyDescent="0.25">
      <c r="A11" s="178"/>
      <c r="B11" s="178"/>
      <c r="C11" s="178"/>
      <c r="D11" s="178"/>
      <c r="E11" s="178"/>
      <c r="F11" s="178"/>
      <c r="G11" s="178"/>
      <c r="H11" s="178"/>
      <c r="I11" s="178"/>
      <c r="J11" s="178"/>
      <c r="K11" s="178"/>
      <c r="L11" s="178"/>
      <c r="M11" s="178"/>
      <c r="N11" s="17"/>
      <c r="O11" s="17"/>
    </row>
    <row r="12" spans="1:15" ht="23.25" x14ac:dyDescent="0.35">
      <c r="A12" s="178"/>
      <c r="B12" s="178"/>
      <c r="C12" s="179" t="s">
        <v>470</v>
      </c>
      <c r="D12" s="179"/>
      <c r="E12" s="178"/>
      <c r="F12" s="178"/>
      <c r="G12" s="178"/>
      <c r="H12" s="178"/>
      <c r="I12" s="178"/>
      <c r="J12" s="178"/>
      <c r="K12" s="178"/>
      <c r="L12" s="178"/>
      <c r="M12" s="178"/>
      <c r="N12" s="17"/>
      <c r="O12" s="17"/>
    </row>
    <row r="13" spans="1:15" x14ac:dyDescent="0.25">
      <c r="A13" s="178"/>
      <c r="B13" s="178"/>
      <c r="C13" s="178"/>
      <c r="D13" s="178"/>
      <c r="E13" s="178"/>
      <c r="F13" s="178"/>
      <c r="G13" s="178"/>
      <c r="H13" s="178"/>
      <c r="I13" s="178"/>
      <c r="J13" s="178"/>
      <c r="K13" s="178"/>
      <c r="L13" s="178"/>
      <c r="M13" s="178"/>
      <c r="N13" s="17"/>
      <c r="O13" s="17"/>
    </row>
    <row r="14" spans="1:15" x14ac:dyDescent="0.25">
      <c r="A14" s="178"/>
      <c r="B14" s="178"/>
      <c r="C14" s="178"/>
      <c r="D14" s="178"/>
      <c r="E14" s="178"/>
      <c r="F14" s="178"/>
      <c r="G14" s="178"/>
      <c r="H14" s="178"/>
      <c r="I14" s="178"/>
      <c r="J14" s="178"/>
      <c r="K14" s="178"/>
      <c r="L14" s="178"/>
      <c r="M14" s="178"/>
      <c r="N14" s="17"/>
      <c r="O14" s="17"/>
    </row>
    <row r="15" spans="1:15" x14ac:dyDescent="0.25">
      <c r="A15" s="178"/>
      <c r="B15" s="178"/>
      <c r="C15" s="178"/>
      <c r="D15" s="178"/>
      <c r="E15" s="178"/>
      <c r="F15" s="178"/>
      <c r="G15" s="178"/>
      <c r="H15" s="178"/>
      <c r="I15" s="178"/>
      <c r="J15" s="178"/>
      <c r="K15" s="178"/>
      <c r="L15" s="178"/>
      <c r="M15" s="178"/>
      <c r="N15" s="17"/>
      <c r="O15" s="17"/>
    </row>
    <row r="16" spans="1:15" x14ac:dyDescent="0.25">
      <c r="A16" s="178"/>
      <c r="B16" s="178"/>
      <c r="C16" s="178"/>
      <c r="D16" s="178"/>
      <c r="E16" s="178"/>
      <c r="F16" s="178"/>
      <c r="G16" s="178"/>
      <c r="H16" s="178"/>
      <c r="I16" s="178"/>
      <c r="J16" s="178"/>
      <c r="K16" s="178"/>
      <c r="L16" s="178"/>
      <c r="M16" s="178"/>
      <c r="N16" s="17"/>
      <c r="O16" s="17"/>
    </row>
    <row r="17" spans="1:15" x14ac:dyDescent="0.25">
      <c r="A17" s="178"/>
      <c r="B17" s="178"/>
      <c r="C17" s="178"/>
      <c r="D17" s="178"/>
      <c r="E17" s="178"/>
      <c r="F17" s="178"/>
      <c r="G17" s="178"/>
      <c r="H17" s="178"/>
      <c r="I17" s="178"/>
      <c r="J17" s="178"/>
      <c r="K17" s="178"/>
      <c r="L17" s="178"/>
      <c r="M17" s="178"/>
      <c r="N17" s="17"/>
      <c r="O17" s="17"/>
    </row>
    <row r="18" spans="1:15" x14ac:dyDescent="0.25">
      <c r="A18" s="178"/>
      <c r="B18" s="178"/>
      <c r="C18" s="178"/>
      <c r="D18" s="178"/>
      <c r="E18" s="178"/>
      <c r="F18" s="178"/>
      <c r="G18" s="178"/>
      <c r="H18" s="178"/>
      <c r="I18" s="178"/>
      <c r="J18" s="178"/>
      <c r="K18" s="178"/>
      <c r="L18" s="178"/>
      <c r="M18" s="178"/>
      <c r="N18" s="17"/>
      <c r="O18" s="17"/>
    </row>
    <row r="19" spans="1:15" x14ac:dyDescent="0.25">
      <c r="A19" s="178"/>
      <c r="B19" s="178"/>
      <c r="C19" s="178"/>
      <c r="D19" s="178"/>
      <c r="E19" s="178"/>
      <c r="F19" s="178"/>
      <c r="G19" s="178"/>
      <c r="H19" s="178"/>
      <c r="I19" s="178"/>
      <c r="J19" s="178"/>
      <c r="K19" s="178"/>
      <c r="L19" s="178"/>
      <c r="M19" s="178"/>
      <c r="N19" s="17"/>
      <c r="O19" s="17"/>
    </row>
    <row r="20" spans="1:15" x14ac:dyDescent="0.25">
      <c r="A20" s="178"/>
      <c r="B20" s="178"/>
      <c r="C20" s="178"/>
      <c r="D20" s="178"/>
      <c r="E20" s="178"/>
      <c r="F20" s="178"/>
      <c r="G20" s="178"/>
      <c r="H20" s="178"/>
      <c r="I20" s="178"/>
      <c r="J20" s="178"/>
      <c r="K20" s="178"/>
      <c r="L20" s="178"/>
      <c r="M20" s="178"/>
      <c r="N20" s="17"/>
      <c r="O20" s="17"/>
    </row>
    <row r="21" spans="1:15" x14ac:dyDescent="0.25">
      <c r="A21" s="178"/>
      <c r="B21" s="178"/>
      <c r="C21" s="178"/>
      <c r="D21" s="178"/>
      <c r="E21" s="178"/>
      <c r="F21" s="178"/>
      <c r="G21" s="178"/>
      <c r="H21" s="178"/>
      <c r="I21" s="178"/>
      <c r="J21" s="178"/>
      <c r="K21" s="178"/>
      <c r="L21" s="178"/>
      <c r="M21" s="178"/>
      <c r="N21" s="17"/>
      <c r="O21" s="17"/>
    </row>
    <row r="22" spans="1:15" x14ac:dyDescent="0.25">
      <c r="A22" s="178"/>
      <c r="B22" s="178"/>
      <c r="C22" s="178"/>
      <c r="D22" s="178"/>
      <c r="E22" s="178"/>
      <c r="F22" s="178"/>
      <c r="G22" s="178"/>
      <c r="H22" s="178"/>
      <c r="I22" s="178"/>
      <c r="J22" s="178"/>
      <c r="K22" s="178"/>
      <c r="L22" s="178"/>
      <c r="M22" s="178"/>
      <c r="N22" s="17"/>
      <c r="O22" s="17"/>
    </row>
    <row r="23" spans="1:15" x14ac:dyDescent="0.25">
      <c r="A23" s="178"/>
      <c r="B23" s="178"/>
      <c r="C23" s="178"/>
      <c r="D23" s="178"/>
      <c r="E23" s="178"/>
      <c r="F23" s="178"/>
      <c r="G23" s="178"/>
      <c r="H23" s="178"/>
      <c r="I23" s="178"/>
      <c r="J23" s="178"/>
      <c r="K23" s="178"/>
      <c r="L23" s="178"/>
      <c r="M23" s="178"/>
      <c r="N23" s="17"/>
      <c r="O23" s="17"/>
    </row>
    <row r="24" spans="1:15" x14ac:dyDescent="0.25">
      <c r="A24" s="178"/>
      <c r="B24" s="178"/>
      <c r="C24" s="178"/>
      <c r="D24" s="178"/>
      <c r="E24" s="178"/>
      <c r="F24" s="178"/>
      <c r="G24" s="178"/>
      <c r="H24" s="178"/>
      <c r="I24" s="178"/>
      <c r="J24" s="178"/>
      <c r="K24" s="178"/>
      <c r="L24" s="178"/>
      <c r="M24" s="178"/>
      <c r="N24" s="17"/>
      <c r="O24" s="17"/>
    </row>
    <row r="25" spans="1:15" x14ac:dyDescent="0.25">
      <c r="A25" s="178"/>
      <c r="B25" s="178"/>
      <c r="C25" s="178"/>
      <c r="D25" s="178"/>
      <c r="E25" s="178"/>
      <c r="F25" s="178"/>
      <c r="G25" s="178"/>
      <c r="H25" s="178"/>
      <c r="I25" s="178"/>
      <c r="J25" s="178"/>
      <c r="K25" s="178"/>
      <c r="L25" s="178"/>
      <c r="M25" s="178"/>
      <c r="N25" s="17"/>
      <c r="O25" s="17"/>
    </row>
    <row r="26" spans="1:15" x14ac:dyDescent="0.25">
      <c r="A26" s="178"/>
      <c r="B26" s="178"/>
      <c r="C26" s="178"/>
      <c r="D26" s="178"/>
      <c r="E26" s="178"/>
      <c r="F26" s="178"/>
      <c r="G26" s="178"/>
      <c r="H26" s="178"/>
      <c r="I26" s="178"/>
      <c r="J26" s="178"/>
      <c r="K26" s="178"/>
      <c r="L26" s="178"/>
      <c r="M26" s="178"/>
      <c r="N26" s="17"/>
      <c r="O26" s="17"/>
    </row>
    <row r="27" spans="1:15" x14ac:dyDescent="0.25">
      <c r="A27" s="178"/>
      <c r="B27" s="178"/>
      <c r="C27" s="178"/>
      <c r="D27" s="178"/>
      <c r="E27" s="178"/>
      <c r="F27" s="178"/>
      <c r="G27" s="178"/>
      <c r="H27" s="178"/>
      <c r="I27" s="178"/>
      <c r="J27" s="178"/>
      <c r="K27" s="178"/>
      <c r="L27" s="178"/>
      <c r="M27" s="178"/>
      <c r="N27" s="17"/>
      <c r="O27" s="17"/>
    </row>
    <row r="28" spans="1:15" x14ac:dyDescent="0.25">
      <c r="A28" s="178"/>
      <c r="B28" s="178"/>
      <c r="C28" s="178"/>
      <c r="D28" s="178"/>
      <c r="E28" s="178"/>
      <c r="F28" s="178"/>
      <c r="G28" s="178"/>
      <c r="H28" s="178"/>
      <c r="I28" s="178"/>
      <c r="J28" s="178"/>
      <c r="K28" s="178"/>
      <c r="L28" s="178"/>
      <c r="M28" s="178"/>
      <c r="N28" s="17"/>
      <c r="O28" s="17"/>
    </row>
    <row r="29" spans="1:15" x14ac:dyDescent="0.25">
      <c r="A29" s="178"/>
      <c r="B29" s="178"/>
      <c r="C29" s="178"/>
      <c r="D29" s="178"/>
      <c r="E29" s="178"/>
      <c r="F29" s="178"/>
      <c r="G29" s="178"/>
      <c r="H29" s="178"/>
      <c r="I29" s="178"/>
      <c r="J29" s="178"/>
      <c r="K29" s="178"/>
      <c r="L29" s="178"/>
      <c r="M29" s="178"/>
      <c r="N29" s="17"/>
      <c r="O29" s="17"/>
    </row>
    <row r="30" spans="1:15" x14ac:dyDescent="0.25">
      <c r="A30" s="178"/>
      <c r="B30" s="178"/>
      <c r="C30" s="178"/>
      <c r="D30" s="178"/>
      <c r="E30" s="178"/>
      <c r="F30" s="178"/>
      <c r="G30" s="178"/>
      <c r="H30" s="178"/>
      <c r="I30" s="178"/>
      <c r="J30" s="178"/>
      <c r="K30" s="178"/>
      <c r="L30" s="178"/>
      <c r="M30" s="178"/>
      <c r="N30" s="17"/>
      <c r="O30" s="17"/>
    </row>
    <row r="31" spans="1:15" x14ac:dyDescent="0.25">
      <c r="A31" s="178"/>
      <c r="B31" s="178"/>
      <c r="C31" s="178"/>
      <c r="D31" s="178"/>
      <c r="E31" s="178"/>
      <c r="F31" s="178"/>
      <c r="G31" s="178"/>
      <c r="H31" s="178"/>
      <c r="I31" s="178"/>
      <c r="J31" s="178"/>
      <c r="K31" s="178"/>
      <c r="L31" s="178"/>
    </row>
  </sheetData>
  <pageMargins left="0.7" right="0.7" top="0.75" bottom="0.75" header="0.3" footer="0.3"/>
  <pageSetup paperSize="9" scale="7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3"/>
  <sheetViews>
    <sheetView showGridLines="0" zoomScaleNormal="100" workbookViewId="0">
      <selection activeCell="G11" sqref="G11"/>
    </sheetView>
  </sheetViews>
  <sheetFormatPr defaultRowHeight="15" x14ac:dyDescent="0.25"/>
  <cols>
    <col min="15" max="15" width="16" customWidth="1"/>
  </cols>
  <sheetData>
    <row r="1" spans="1:18" ht="36" x14ac:dyDescent="0.55000000000000004">
      <c r="A1" s="180" t="s">
        <v>472</v>
      </c>
      <c r="B1" s="180"/>
      <c r="C1" s="180"/>
      <c r="D1" s="178"/>
      <c r="E1" s="178"/>
      <c r="F1" s="178"/>
      <c r="G1" s="178"/>
      <c r="H1" s="178"/>
      <c r="I1" s="178"/>
      <c r="J1" s="178"/>
      <c r="K1" s="178"/>
      <c r="L1" s="178"/>
      <c r="M1" s="178"/>
      <c r="N1" s="178"/>
      <c r="O1" s="178"/>
      <c r="P1" s="128"/>
      <c r="Q1" s="128"/>
      <c r="R1" s="128"/>
    </row>
    <row r="2" spans="1:18" x14ac:dyDescent="0.25">
      <c r="A2" s="178"/>
      <c r="B2" s="178"/>
      <c r="C2" s="178"/>
      <c r="D2" s="178"/>
      <c r="E2" s="178"/>
      <c r="F2" s="178"/>
      <c r="G2" s="178"/>
      <c r="H2" s="178"/>
      <c r="I2" s="178"/>
      <c r="J2" s="178"/>
      <c r="K2" s="178"/>
      <c r="L2" s="178"/>
      <c r="M2" s="178"/>
      <c r="N2" s="178"/>
      <c r="O2" s="178"/>
      <c r="P2" s="128"/>
      <c r="Q2" s="128"/>
      <c r="R2" s="128"/>
    </row>
    <row r="3" spans="1:18" ht="28.5" x14ac:dyDescent="0.45">
      <c r="A3" s="254" t="s">
        <v>473</v>
      </c>
      <c r="B3" s="254"/>
      <c r="C3" s="254"/>
      <c r="D3" s="255"/>
      <c r="E3" s="254"/>
      <c r="F3" s="254"/>
      <c r="G3" s="254"/>
      <c r="H3" s="254"/>
      <c r="I3" s="254"/>
      <c r="J3" s="254"/>
      <c r="K3" s="254"/>
      <c r="L3" s="254"/>
      <c r="M3" s="254"/>
      <c r="N3" s="254"/>
      <c r="O3" s="254"/>
      <c r="P3" s="128"/>
      <c r="Q3" s="128"/>
      <c r="R3" s="128"/>
    </row>
    <row r="4" spans="1:18" x14ac:dyDescent="0.25">
      <c r="A4" s="256"/>
      <c r="B4" s="256"/>
      <c r="C4" s="256"/>
      <c r="D4" s="256"/>
      <c r="E4" s="256"/>
      <c r="F4" s="256"/>
      <c r="G4" s="256"/>
      <c r="H4" s="256"/>
      <c r="I4" s="256"/>
      <c r="J4" s="256"/>
      <c r="K4" s="256"/>
      <c r="L4" s="256"/>
      <c r="M4" s="254"/>
      <c r="N4" s="254"/>
      <c r="O4" s="254"/>
      <c r="P4" s="128"/>
      <c r="Q4" s="128"/>
      <c r="R4" s="128"/>
    </row>
    <row r="5" spans="1:18" x14ac:dyDescent="0.25">
      <c r="A5" s="256" t="s">
        <v>474</v>
      </c>
      <c r="B5" s="256"/>
      <c r="C5" s="256"/>
      <c r="D5" s="256"/>
      <c r="E5" s="256"/>
      <c r="F5" s="256"/>
      <c r="G5" s="256"/>
      <c r="H5" s="256"/>
      <c r="I5" s="256"/>
      <c r="J5" s="256"/>
      <c r="K5" s="256"/>
      <c r="L5" s="256"/>
      <c r="M5" s="254"/>
      <c r="N5" s="254"/>
      <c r="O5" s="254"/>
      <c r="P5" s="128"/>
      <c r="Q5" s="128"/>
      <c r="R5" s="128"/>
    </row>
    <row r="6" spans="1:18" x14ac:dyDescent="0.25">
      <c r="A6" s="256" t="s">
        <v>1270</v>
      </c>
      <c r="B6" s="256"/>
      <c r="C6" s="256"/>
      <c r="D6" s="256"/>
      <c r="E6" s="256"/>
      <c r="F6" s="256"/>
      <c r="G6" s="256"/>
      <c r="H6" s="256"/>
      <c r="I6" s="256"/>
      <c r="J6" s="256"/>
      <c r="K6" s="256"/>
      <c r="L6" s="256"/>
      <c r="M6" s="254"/>
      <c r="N6" s="254"/>
      <c r="O6" s="254"/>
      <c r="P6" s="128"/>
      <c r="Q6" s="128"/>
      <c r="R6" s="128"/>
    </row>
    <row r="7" spans="1:18" x14ac:dyDescent="0.25">
      <c r="A7" s="256" t="s">
        <v>475</v>
      </c>
      <c r="B7" s="256"/>
      <c r="C7" s="256"/>
      <c r="D7" s="256"/>
      <c r="E7" s="256"/>
      <c r="F7" s="256"/>
      <c r="G7" s="256"/>
      <c r="H7" s="256"/>
      <c r="I7" s="256"/>
      <c r="J7" s="256"/>
      <c r="K7" s="256"/>
      <c r="L7" s="256"/>
      <c r="M7" s="254"/>
      <c r="N7" s="254"/>
      <c r="O7" s="254"/>
      <c r="P7" s="128"/>
      <c r="Q7" s="128"/>
      <c r="R7" s="128"/>
    </row>
    <row r="8" spans="1:18" x14ac:dyDescent="0.25">
      <c r="A8" s="256" t="s">
        <v>476</v>
      </c>
      <c r="B8" s="256"/>
      <c r="C8" s="256"/>
      <c r="D8" s="256"/>
      <c r="E8" s="256"/>
      <c r="F8" s="256"/>
      <c r="G8" s="256"/>
      <c r="H8" s="256"/>
      <c r="I8" s="256"/>
      <c r="J8" s="256"/>
      <c r="K8" s="256"/>
      <c r="L8" s="256"/>
      <c r="M8" s="254"/>
      <c r="N8" s="254"/>
      <c r="O8" s="254"/>
      <c r="P8" s="128"/>
      <c r="Q8" s="128"/>
      <c r="R8" s="128"/>
    </row>
    <row r="9" spans="1:18" x14ac:dyDescent="0.25">
      <c r="A9" s="256" t="s">
        <v>1062</v>
      </c>
      <c r="B9" s="256"/>
      <c r="C9" s="256"/>
      <c r="D9" s="256"/>
      <c r="E9" s="256"/>
      <c r="F9" s="256"/>
      <c r="G9" s="256"/>
      <c r="H9" s="256"/>
      <c r="I9" s="256"/>
      <c r="J9" s="256"/>
      <c r="K9" s="256"/>
      <c r="L9" s="256"/>
      <c r="M9" s="254"/>
      <c r="N9" s="254"/>
      <c r="O9" s="254"/>
      <c r="P9" s="128"/>
      <c r="Q9" s="128"/>
      <c r="R9" s="128"/>
    </row>
    <row r="10" spans="1:18" x14ac:dyDescent="0.25">
      <c r="A10" s="256"/>
      <c r="B10" s="256"/>
      <c r="C10" s="256"/>
      <c r="D10" s="256"/>
      <c r="E10" s="256"/>
      <c r="F10" s="256"/>
      <c r="G10" s="256"/>
      <c r="H10" s="256"/>
      <c r="I10" s="256"/>
      <c r="J10" s="256"/>
      <c r="K10" s="256"/>
      <c r="L10" s="256"/>
      <c r="M10" s="254"/>
      <c r="N10" s="254"/>
      <c r="O10" s="254"/>
      <c r="P10" s="128"/>
      <c r="Q10" s="128"/>
      <c r="R10" s="128"/>
    </row>
    <row r="11" spans="1:18" x14ac:dyDescent="0.25">
      <c r="A11" s="256" t="s">
        <v>477</v>
      </c>
      <c r="B11" s="256"/>
      <c r="C11" s="256"/>
      <c r="D11" s="256"/>
      <c r="E11" s="256"/>
      <c r="F11" s="256"/>
      <c r="G11" s="256"/>
      <c r="H11" s="256"/>
      <c r="I11" s="256"/>
      <c r="J11" s="256"/>
      <c r="K11" s="256"/>
      <c r="L11" s="256"/>
      <c r="M11" s="254"/>
      <c r="N11" s="254"/>
      <c r="O11" s="254"/>
      <c r="P11" s="128"/>
      <c r="Q11" s="128"/>
      <c r="R11" s="128"/>
    </row>
    <row r="12" spans="1:18" x14ac:dyDescent="0.25">
      <c r="A12" s="256" t="s">
        <v>1270</v>
      </c>
      <c r="B12" s="256"/>
      <c r="C12" s="256"/>
      <c r="D12" s="256"/>
      <c r="E12" s="256"/>
      <c r="F12" s="256"/>
      <c r="G12" s="256"/>
      <c r="H12" s="256"/>
      <c r="I12" s="256"/>
      <c r="J12" s="256"/>
      <c r="K12" s="256"/>
      <c r="L12" s="256"/>
      <c r="M12" s="254"/>
      <c r="N12" s="254"/>
      <c r="O12" s="254"/>
      <c r="P12" s="128"/>
      <c r="Q12" s="128"/>
      <c r="R12" s="128"/>
    </row>
    <row r="13" spans="1:18" x14ac:dyDescent="0.25">
      <c r="A13" s="256" t="s">
        <v>1272</v>
      </c>
      <c r="B13" s="256"/>
      <c r="C13" s="256"/>
      <c r="D13" s="256"/>
      <c r="E13" s="256"/>
      <c r="F13" s="256"/>
      <c r="G13" s="256"/>
      <c r="H13" s="256"/>
      <c r="I13" s="256"/>
      <c r="J13" s="256"/>
      <c r="K13" s="256"/>
      <c r="L13" s="256"/>
      <c r="M13" s="254"/>
      <c r="N13" s="254"/>
      <c r="O13" s="254"/>
      <c r="P13" s="128"/>
      <c r="Q13" s="128"/>
      <c r="R13" s="128"/>
    </row>
    <row r="14" spans="1:18" x14ac:dyDescent="0.25">
      <c r="A14" s="256" t="s">
        <v>476</v>
      </c>
      <c r="B14" s="256"/>
      <c r="C14" s="256"/>
      <c r="D14" s="256"/>
      <c r="E14" s="256"/>
      <c r="F14" s="256"/>
      <c r="G14" s="256"/>
      <c r="H14" s="256"/>
      <c r="I14" s="256"/>
      <c r="J14" s="256"/>
      <c r="K14" s="256"/>
      <c r="L14" s="256"/>
      <c r="M14" s="254"/>
      <c r="N14" s="254"/>
      <c r="O14" s="254"/>
      <c r="P14" s="128"/>
      <c r="Q14" s="128"/>
      <c r="R14" s="128"/>
    </row>
    <row r="15" spans="1:18" x14ac:dyDescent="0.25">
      <c r="A15" s="312" t="s">
        <v>1269</v>
      </c>
      <c r="B15" s="256"/>
      <c r="C15" s="256"/>
      <c r="D15" s="256"/>
      <c r="E15" s="256"/>
      <c r="F15" s="256"/>
      <c r="G15" s="256"/>
      <c r="H15" s="256"/>
      <c r="I15" s="256"/>
      <c r="J15" s="256"/>
      <c r="K15" s="256"/>
      <c r="L15" s="256"/>
      <c r="M15" s="254"/>
      <c r="N15" s="254"/>
      <c r="O15" s="254"/>
      <c r="P15" s="128"/>
      <c r="Q15" s="128"/>
      <c r="R15" s="128"/>
    </row>
    <row r="16" spans="1:18" x14ac:dyDescent="0.25">
      <c r="A16" s="256" t="s">
        <v>1271</v>
      </c>
      <c r="B16" s="256"/>
      <c r="C16" s="256"/>
      <c r="D16" s="256"/>
      <c r="E16" s="256"/>
      <c r="F16" s="256"/>
      <c r="G16" s="256"/>
      <c r="H16" s="256"/>
      <c r="I16" s="256"/>
      <c r="J16" s="256"/>
      <c r="K16" s="256"/>
      <c r="L16" s="256"/>
      <c r="M16" s="254"/>
      <c r="N16" s="254"/>
      <c r="O16" s="254"/>
      <c r="P16" s="128"/>
      <c r="Q16" s="128"/>
      <c r="R16" s="128"/>
    </row>
    <row r="17" spans="1:18" x14ac:dyDescent="0.25">
      <c r="A17" s="183"/>
      <c r="B17" s="182"/>
      <c r="C17" s="182"/>
      <c r="D17" s="182"/>
      <c r="E17" s="182"/>
      <c r="F17" s="182"/>
      <c r="G17" s="182"/>
      <c r="H17" s="182"/>
      <c r="I17" s="182"/>
      <c r="J17" s="182"/>
      <c r="K17" s="182"/>
      <c r="L17" s="182"/>
      <c r="M17" s="178"/>
      <c r="N17" s="178"/>
      <c r="O17" s="178"/>
      <c r="P17" s="128"/>
      <c r="Q17" s="128"/>
      <c r="R17" s="128"/>
    </row>
    <row r="18" spans="1:18" x14ac:dyDescent="0.25">
      <c r="A18" s="195" t="s">
        <v>1342</v>
      </c>
      <c r="B18" s="197"/>
      <c r="C18" s="182"/>
      <c r="D18" s="182"/>
      <c r="E18" s="182"/>
      <c r="F18" s="182"/>
      <c r="G18" s="182"/>
      <c r="H18" s="182"/>
      <c r="I18" s="182"/>
      <c r="J18" s="182"/>
      <c r="K18" s="182"/>
      <c r="L18" s="182"/>
      <c r="M18" s="178"/>
      <c r="N18" s="178"/>
      <c r="O18" s="178"/>
      <c r="P18" s="128"/>
      <c r="Q18" s="128"/>
      <c r="R18" s="128"/>
    </row>
    <row r="19" spans="1:18" x14ac:dyDescent="0.25">
      <c r="A19" s="182" t="s">
        <v>1343</v>
      </c>
      <c r="B19" s="178"/>
      <c r="C19" s="182"/>
      <c r="D19" s="182"/>
      <c r="E19" s="182"/>
      <c r="F19" s="182"/>
      <c r="G19" s="182"/>
      <c r="H19" s="182"/>
      <c r="I19" s="182"/>
      <c r="J19" s="182"/>
      <c r="K19" s="182"/>
      <c r="L19" s="182"/>
      <c r="M19" s="178"/>
      <c r="N19" s="178"/>
      <c r="O19" s="178"/>
      <c r="P19" s="128"/>
      <c r="Q19" s="128"/>
      <c r="R19" s="128"/>
    </row>
    <row r="20" spans="1:18" x14ac:dyDescent="0.25">
      <c r="A20" s="182"/>
      <c r="B20" s="178"/>
      <c r="C20" s="182"/>
      <c r="D20" s="182"/>
      <c r="E20" s="182"/>
      <c r="F20" s="182"/>
      <c r="G20" s="182"/>
      <c r="H20" s="182"/>
      <c r="I20" s="182"/>
      <c r="J20" s="182"/>
      <c r="K20" s="182"/>
      <c r="L20" s="182"/>
      <c r="M20" s="178"/>
      <c r="N20" s="178"/>
      <c r="O20" s="178"/>
      <c r="P20" s="128"/>
      <c r="Q20" s="128"/>
      <c r="R20" s="128"/>
    </row>
    <row r="21" spans="1:18" x14ac:dyDescent="0.25">
      <c r="A21" s="182"/>
      <c r="B21" s="182"/>
      <c r="C21" s="182"/>
      <c r="D21" s="182"/>
      <c r="E21" s="182"/>
      <c r="F21" s="182"/>
      <c r="G21" s="182"/>
      <c r="H21" s="182"/>
      <c r="I21" s="182"/>
      <c r="J21" s="182"/>
      <c r="K21" s="182"/>
      <c r="L21" s="182"/>
      <c r="M21" s="178"/>
      <c r="N21" s="178"/>
      <c r="O21" s="178"/>
      <c r="P21" s="128"/>
      <c r="Q21" s="128"/>
      <c r="R21" s="128"/>
    </row>
    <row r="22" spans="1:18" x14ac:dyDescent="0.25">
      <c r="A22" s="182"/>
      <c r="B22" s="182"/>
      <c r="C22" s="182"/>
      <c r="D22" s="182"/>
      <c r="E22" s="182"/>
      <c r="F22" s="182"/>
      <c r="G22" s="182"/>
      <c r="H22" s="182"/>
      <c r="I22" s="182"/>
      <c r="J22" s="182"/>
      <c r="K22" s="182"/>
      <c r="L22" s="182"/>
      <c r="M22" s="178"/>
      <c r="N22" s="178"/>
      <c r="O22" s="178"/>
      <c r="P22" s="128"/>
      <c r="Q22" s="128"/>
      <c r="R22" s="128"/>
    </row>
    <row r="23" spans="1:18" x14ac:dyDescent="0.25">
      <c r="A23" s="178"/>
      <c r="B23" s="178"/>
      <c r="C23" s="178"/>
      <c r="D23" s="178"/>
      <c r="E23" s="178"/>
      <c r="F23" s="178"/>
      <c r="G23" s="178"/>
      <c r="H23" s="178"/>
      <c r="I23" s="178"/>
      <c r="J23" s="178"/>
      <c r="K23" s="178"/>
      <c r="L23" s="178"/>
      <c r="M23" s="178"/>
      <c r="N23" s="178"/>
      <c r="O23" s="178"/>
      <c r="P23" s="128"/>
      <c r="Q23" s="128"/>
      <c r="R23" s="128"/>
    </row>
    <row r="24" spans="1:18" x14ac:dyDescent="0.25">
      <c r="A24" s="178"/>
      <c r="B24" s="178"/>
      <c r="C24" s="178"/>
      <c r="D24" s="178"/>
      <c r="E24" s="178"/>
      <c r="F24" s="178"/>
      <c r="G24" s="178"/>
      <c r="H24" s="178"/>
      <c r="I24" s="178"/>
      <c r="J24" s="178"/>
      <c r="K24" s="178"/>
      <c r="L24" s="178"/>
      <c r="M24" s="178"/>
      <c r="N24" s="178"/>
      <c r="O24" s="178"/>
      <c r="P24" s="128"/>
      <c r="Q24" s="128"/>
      <c r="R24" s="128"/>
    </row>
    <row r="25" spans="1:18" x14ac:dyDescent="0.25">
      <c r="A25" s="178"/>
      <c r="B25" s="178"/>
      <c r="C25" s="178"/>
      <c r="D25" s="178"/>
      <c r="E25" s="178"/>
      <c r="F25" s="178"/>
      <c r="G25" s="178"/>
      <c r="H25" s="178"/>
      <c r="I25" s="178"/>
      <c r="J25" s="178"/>
      <c r="K25" s="178"/>
      <c r="L25" s="178"/>
      <c r="M25" s="178"/>
      <c r="N25" s="178"/>
      <c r="O25" s="178"/>
      <c r="P25" s="128"/>
      <c r="Q25" s="128"/>
      <c r="R25" s="128"/>
    </row>
    <row r="26" spans="1:18" x14ac:dyDescent="0.25">
      <c r="A26" s="178"/>
      <c r="B26" s="178"/>
      <c r="C26" s="178"/>
      <c r="D26" s="178"/>
      <c r="E26" s="178"/>
      <c r="F26" s="178"/>
      <c r="G26" s="178"/>
      <c r="H26" s="178"/>
      <c r="I26" s="178"/>
      <c r="J26" s="178"/>
      <c r="K26" s="178"/>
      <c r="L26" s="178"/>
      <c r="M26" s="178"/>
      <c r="N26" s="178"/>
      <c r="O26" s="178"/>
      <c r="P26" s="128"/>
      <c r="Q26" s="128"/>
      <c r="R26" s="128"/>
    </row>
    <row r="27" spans="1:18" x14ac:dyDescent="0.25">
      <c r="A27" s="178"/>
      <c r="B27" s="178"/>
      <c r="C27" s="178"/>
      <c r="D27" s="178"/>
      <c r="E27" s="178"/>
      <c r="F27" s="178"/>
      <c r="G27" s="178"/>
      <c r="H27" s="178"/>
      <c r="I27" s="178"/>
      <c r="J27" s="178"/>
      <c r="K27" s="178"/>
      <c r="L27" s="178"/>
      <c r="M27" s="178"/>
      <c r="N27" s="178"/>
      <c r="O27" s="178"/>
      <c r="P27" s="128"/>
      <c r="Q27" s="128"/>
      <c r="R27" s="128"/>
    </row>
    <row r="28" spans="1:18" x14ac:dyDescent="0.25">
      <c r="A28" s="178"/>
      <c r="B28" s="178"/>
      <c r="C28" s="178"/>
      <c r="D28" s="178"/>
      <c r="E28" s="178"/>
      <c r="F28" s="178"/>
      <c r="G28" s="178"/>
      <c r="H28" s="178"/>
      <c r="I28" s="178"/>
      <c r="J28" s="178"/>
      <c r="K28" s="178"/>
      <c r="L28" s="178"/>
      <c r="M28" s="178"/>
      <c r="N28" s="178"/>
      <c r="O28" s="178"/>
      <c r="P28" s="128"/>
      <c r="Q28" s="128"/>
      <c r="R28" s="128"/>
    </row>
    <row r="29" spans="1:18" x14ac:dyDescent="0.25">
      <c r="A29" s="178"/>
      <c r="B29" s="178"/>
      <c r="C29" s="178"/>
      <c r="D29" s="178"/>
      <c r="E29" s="178"/>
      <c r="F29" s="178"/>
      <c r="G29" s="178"/>
      <c r="H29" s="178"/>
      <c r="I29" s="178"/>
      <c r="J29" s="178"/>
      <c r="K29" s="178"/>
      <c r="L29" s="178"/>
      <c r="M29" s="178"/>
      <c r="N29" s="178"/>
      <c r="O29" s="178"/>
      <c r="P29" s="128"/>
      <c r="Q29" s="128"/>
      <c r="R29" s="128"/>
    </row>
    <row r="30" spans="1:18" x14ac:dyDescent="0.25">
      <c r="A30" s="178"/>
      <c r="B30" s="178"/>
      <c r="C30" s="178"/>
      <c r="D30" s="178"/>
      <c r="E30" s="178"/>
      <c r="F30" s="178"/>
      <c r="G30" s="178"/>
      <c r="H30" s="178"/>
      <c r="I30" s="178"/>
      <c r="J30" s="178"/>
      <c r="K30" s="178"/>
      <c r="L30" s="178"/>
      <c r="M30" s="178"/>
      <c r="N30" s="178"/>
      <c r="O30" s="178"/>
      <c r="P30" s="128"/>
      <c r="Q30" s="128"/>
      <c r="R30" s="128"/>
    </row>
    <row r="31" spans="1:18" x14ac:dyDescent="0.25">
      <c r="A31" s="178"/>
      <c r="B31" s="178"/>
      <c r="C31" s="178"/>
      <c r="D31" s="178"/>
      <c r="E31" s="178"/>
      <c r="F31" s="178"/>
      <c r="G31" s="178"/>
      <c r="H31" s="178"/>
      <c r="I31" s="178"/>
      <c r="J31" s="178"/>
      <c r="K31" s="178"/>
      <c r="L31" s="178"/>
      <c r="M31" s="178"/>
      <c r="N31" s="178"/>
      <c r="O31" s="178"/>
      <c r="P31" s="128"/>
      <c r="Q31" s="128"/>
      <c r="R31" s="128"/>
    </row>
    <row r="32" spans="1:18" x14ac:dyDescent="0.25">
      <c r="A32" s="178"/>
      <c r="B32" s="178"/>
      <c r="C32" s="178"/>
      <c r="D32" s="178"/>
      <c r="E32" s="178"/>
      <c r="F32" s="178"/>
      <c r="G32" s="178"/>
      <c r="H32" s="178"/>
      <c r="I32" s="178"/>
      <c r="J32" s="178"/>
      <c r="K32" s="178"/>
      <c r="L32" s="178"/>
      <c r="M32" s="178"/>
      <c r="N32" s="178"/>
      <c r="O32" s="178"/>
      <c r="P32" s="128"/>
      <c r="Q32" s="128"/>
      <c r="R32" s="128"/>
    </row>
    <row r="33" spans="13:18" x14ac:dyDescent="0.25">
      <c r="M33" s="178"/>
      <c r="N33" s="178"/>
      <c r="O33" s="178"/>
      <c r="P33" s="128"/>
      <c r="Q33" s="128"/>
      <c r="R33" s="128"/>
    </row>
  </sheetData>
  <pageMargins left="0.7" right="0.7" top="0.75" bottom="0.75" header="0.3" footer="0.3"/>
  <pageSetup paperSize="9" scale="76"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F12" sqref="F12"/>
    </sheetView>
  </sheetViews>
  <sheetFormatPr defaultRowHeight="15" x14ac:dyDescent="0.25"/>
  <cols>
    <col min="1" max="1" width="14.7109375" bestFit="1" customWidth="1"/>
    <col min="2" max="2" width="6.28515625" bestFit="1" customWidth="1"/>
    <col min="3" max="3" width="31.7109375" bestFit="1" customWidth="1"/>
  </cols>
  <sheetData>
    <row r="1" spans="1:3" x14ac:dyDescent="0.25">
      <c r="A1" s="213" t="s">
        <v>663</v>
      </c>
      <c r="B1" s="213" t="s">
        <v>664</v>
      </c>
      <c r="C1" s="213" t="s">
        <v>665</v>
      </c>
    </row>
    <row r="2" spans="1:3" x14ac:dyDescent="0.25">
      <c r="A2" t="s">
        <v>680</v>
      </c>
      <c r="B2" t="s">
        <v>673</v>
      </c>
      <c r="C2" t="s">
        <v>666</v>
      </c>
    </row>
    <row r="3" spans="1:3" x14ac:dyDescent="0.25">
      <c r="B3" t="s">
        <v>674</v>
      </c>
      <c r="C3" t="s">
        <v>667</v>
      </c>
    </row>
    <row r="4" spans="1:3" x14ac:dyDescent="0.25">
      <c r="B4" t="s">
        <v>668</v>
      </c>
      <c r="C4" t="s">
        <v>668</v>
      </c>
    </row>
    <row r="5" spans="1:3" x14ac:dyDescent="0.25">
      <c r="B5" t="s">
        <v>669</v>
      </c>
      <c r="C5" t="s">
        <v>669</v>
      </c>
    </row>
    <row r="6" spans="1:3" x14ac:dyDescent="0.25">
      <c r="B6" t="s">
        <v>679</v>
      </c>
      <c r="C6" t="s">
        <v>670</v>
      </c>
    </row>
    <row r="7" spans="1:3" x14ac:dyDescent="0.25">
      <c r="B7" t="s">
        <v>675</v>
      </c>
      <c r="C7" t="s">
        <v>671</v>
      </c>
    </row>
    <row r="8" spans="1:3" x14ac:dyDescent="0.25">
      <c r="B8" t="s">
        <v>676</v>
      </c>
      <c r="C8" t="s">
        <v>672</v>
      </c>
    </row>
    <row r="9" spans="1:3" x14ac:dyDescent="0.25">
      <c r="B9" t="s">
        <v>1080</v>
      </c>
      <c r="C9" t="s">
        <v>1079</v>
      </c>
    </row>
    <row r="10" spans="1:3" x14ac:dyDescent="0.25">
      <c r="B10" t="s">
        <v>1267</v>
      </c>
      <c r="C10" t="s">
        <v>1268</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topLeftCell="A9" zoomScaleNormal="100" workbookViewId="0">
      <selection activeCell="E14" sqref="E14"/>
    </sheetView>
  </sheetViews>
  <sheetFormatPr defaultColWidth="9.140625" defaultRowHeight="15" x14ac:dyDescent="0.25"/>
  <cols>
    <col min="1" max="1" width="14.85546875" style="11" customWidth="1"/>
    <col min="2" max="2" width="103.28515625" style="11" bestFit="1" customWidth="1"/>
    <col min="3" max="3" width="8.140625" style="11" bestFit="1" customWidth="1"/>
    <col min="4" max="4" width="8.85546875" style="11" bestFit="1" customWidth="1"/>
    <col min="5" max="5" width="53.28515625" style="11" customWidth="1"/>
    <col min="6" max="6" width="14.7109375" style="11" bestFit="1" customWidth="1"/>
    <col min="7" max="7" width="8.140625" style="12" customWidth="1"/>
  </cols>
  <sheetData>
    <row r="1" spans="1:7" ht="24" hidden="1" x14ac:dyDescent="0.25">
      <c r="A1" s="1"/>
      <c r="B1" s="1"/>
      <c r="C1" s="2" t="s">
        <v>8</v>
      </c>
      <c r="D1" s="3"/>
      <c r="E1" s="3"/>
      <c r="F1" s="3" t="s">
        <v>9</v>
      </c>
      <c r="G1" s="4"/>
    </row>
    <row r="2" spans="1:7" hidden="1" x14ac:dyDescent="0.25">
      <c r="A2" s="1"/>
      <c r="B2" s="1"/>
      <c r="C2" s="5" t="s">
        <v>6</v>
      </c>
      <c r="D2" s="6"/>
      <c r="E2" s="6"/>
      <c r="F2" s="6" t="s">
        <v>6</v>
      </c>
      <c r="G2" s="7"/>
    </row>
    <row r="3" spans="1:7" hidden="1" x14ac:dyDescent="0.25">
      <c r="A3" s="1"/>
      <c r="B3" s="1"/>
      <c r="C3" s="5" t="s">
        <v>5</v>
      </c>
      <c r="D3" s="6"/>
      <c r="E3" s="6"/>
      <c r="F3" s="6" t="s">
        <v>11</v>
      </c>
      <c r="G3" s="7"/>
    </row>
    <row r="4" spans="1:7" hidden="1" x14ac:dyDescent="0.25">
      <c r="A4" s="1"/>
      <c r="B4" s="1"/>
      <c r="C4" s="5" t="s">
        <v>12</v>
      </c>
      <c r="D4" s="6"/>
      <c r="E4" s="6"/>
      <c r="F4" s="6" t="s">
        <v>14</v>
      </c>
      <c r="G4" s="7"/>
    </row>
    <row r="5" spans="1:7" hidden="1" x14ac:dyDescent="0.25">
      <c r="A5" s="1"/>
      <c r="B5" s="1"/>
      <c r="C5" s="8"/>
      <c r="D5" s="6"/>
      <c r="E5" s="6"/>
      <c r="F5" s="6"/>
      <c r="G5" s="7"/>
    </row>
    <row r="6" spans="1:7" hidden="1" x14ac:dyDescent="0.25">
      <c r="A6" s="1"/>
      <c r="B6" s="1"/>
      <c r="C6" s="8"/>
      <c r="D6" s="9"/>
      <c r="E6" s="9"/>
      <c r="F6" s="9"/>
      <c r="G6" s="1"/>
    </row>
    <row r="7" spans="1:7" hidden="1" x14ac:dyDescent="0.25">
      <c r="A7" s="10"/>
      <c r="B7" s="10"/>
      <c r="C7" s="10"/>
      <c r="D7" s="10"/>
      <c r="E7" s="10"/>
      <c r="F7" s="10"/>
      <c r="G7" s="1"/>
    </row>
    <row r="8" spans="1:7" hidden="1" x14ac:dyDescent="0.25">
      <c r="A8" s="1"/>
      <c r="B8" s="1"/>
      <c r="C8" s="1"/>
      <c r="D8" s="1"/>
      <c r="E8" s="1"/>
    </row>
    <row r="9" spans="1:7" ht="23.25" x14ac:dyDescent="0.25">
      <c r="A9" s="200"/>
      <c r="B9" s="201" t="s">
        <v>16</v>
      </c>
      <c r="C9" s="200"/>
      <c r="D9" s="200"/>
      <c r="E9" s="200"/>
      <c r="F9" s="202"/>
    </row>
    <row r="10" spans="1:7" ht="15.75" thickBot="1" x14ac:dyDescent="0.3">
      <c r="A10" s="200"/>
      <c r="B10" s="200"/>
      <c r="C10" s="200"/>
      <c r="D10" s="200"/>
      <c r="E10" s="200"/>
      <c r="F10" s="202"/>
    </row>
    <row r="11" spans="1:7" ht="18.75" x14ac:dyDescent="0.25">
      <c r="A11" s="160" t="s">
        <v>0</v>
      </c>
      <c r="B11" s="161" t="s">
        <v>491</v>
      </c>
      <c r="C11" s="162"/>
      <c r="D11" s="162"/>
      <c r="E11" s="162"/>
      <c r="F11" s="163"/>
      <c r="G11" s="14"/>
    </row>
    <row r="12" spans="1:7" ht="60" x14ac:dyDescent="0.25">
      <c r="A12" s="164" t="s">
        <v>2</v>
      </c>
      <c r="B12" s="165" t="s">
        <v>1</v>
      </c>
      <c r="C12" s="165" t="s">
        <v>3</v>
      </c>
      <c r="D12" s="165" t="s">
        <v>478</v>
      </c>
      <c r="E12" s="165" t="s">
        <v>480</v>
      </c>
      <c r="F12" s="166" t="s">
        <v>479</v>
      </c>
      <c r="G12" s="15"/>
    </row>
    <row r="13" spans="1:7" ht="60.75" thickBot="1" x14ac:dyDescent="0.3">
      <c r="A13" s="96" t="s">
        <v>22</v>
      </c>
      <c r="B13" s="220" t="s">
        <v>1294</v>
      </c>
      <c r="C13" s="146" t="s">
        <v>5</v>
      </c>
      <c r="D13" s="140" t="s">
        <v>888</v>
      </c>
      <c r="E13" s="328"/>
      <c r="F13" s="141"/>
      <c r="G13" s="16"/>
    </row>
    <row r="14" spans="1:7" ht="45.75" thickBot="1" x14ac:dyDescent="0.3">
      <c r="A14" s="189" t="s">
        <v>4</v>
      </c>
      <c r="B14" s="227" t="s">
        <v>1039</v>
      </c>
      <c r="C14" s="228" t="s">
        <v>12</v>
      </c>
      <c r="D14" s="223" t="s">
        <v>513</v>
      </c>
      <c r="E14" s="328"/>
      <c r="F14" s="265"/>
      <c r="G14" s="16"/>
    </row>
    <row r="15" spans="1:7" ht="60.75" thickBot="1" x14ac:dyDescent="0.3">
      <c r="A15" s="96" t="s">
        <v>7</v>
      </c>
      <c r="B15" s="46" t="s">
        <v>1068</v>
      </c>
      <c r="C15" s="139" t="s">
        <v>5</v>
      </c>
      <c r="D15" s="140" t="s">
        <v>888</v>
      </c>
      <c r="E15" s="328"/>
      <c r="F15" s="141"/>
      <c r="G15" s="16"/>
    </row>
    <row r="16" spans="1:7" ht="45.75" thickBot="1" x14ac:dyDescent="0.3">
      <c r="A16" s="96" t="s">
        <v>464</v>
      </c>
      <c r="B16" s="220" t="s">
        <v>897</v>
      </c>
      <c r="C16" s="139" t="s">
        <v>5</v>
      </c>
      <c r="D16" s="140" t="s">
        <v>888</v>
      </c>
      <c r="E16" s="328"/>
      <c r="F16" s="141"/>
      <c r="G16" s="16"/>
    </row>
    <row r="17" spans="1:7" ht="45.75" thickBot="1" x14ac:dyDescent="0.3">
      <c r="A17" s="96" t="s">
        <v>467</v>
      </c>
      <c r="B17" s="220" t="s">
        <v>1283</v>
      </c>
      <c r="C17" s="146" t="s">
        <v>5</v>
      </c>
      <c r="D17" s="140" t="s">
        <v>888</v>
      </c>
      <c r="E17" s="328"/>
      <c r="F17" s="141"/>
      <c r="G17" s="16"/>
    </row>
    <row r="18" spans="1:7" ht="30.75" thickBot="1" x14ac:dyDescent="0.3">
      <c r="A18" s="96" t="s">
        <v>468</v>
      </c>
      <c r="B18" s="220" t="s">
        <v>898</v>
      </c>
      <c r="C18" s="146" t="s">
        <v>5</v>
      </c>
      <c r="D18" s="140" t="s">
        <v>888</v>
      </c>
      <c r="E18" s="328"/>
      <c r="F18" s="141"/>
      <c r="G18" s="16"/>
    </row>
    <row r="19" spans="1:7" ht="75.75" thickBot="1" x14ac:dyDescent="0.3">
      <c r="A19" s="96" t="s">
        <v>498</v>
      </c>
      <c r="B19" s="220" t="s">
        <v>899</v>
      </c>
      <c r="C19" s="146" t="s">
        <v>5</v>
      </c>
      <c r="D19" s="140" t="s">
        <v>888</v>
      </c>
      <c r="E19" s="328"/>
      <c r="F19" s="141"/>
      <c r="G19" s="16"/>
    </row>
    <row r="20" spans="1:7" ht="75.75" thickBot="1" x14ac:dyDescent="0.3">
      <c r="A20" s="96" t="s">
        <v>499</v>
      </c>
      <c r="B20" s="220" t="s">
        <v>1284</v>
      </c>
      <c r="C20" s="146" t="s">
        <v>5</v>
      </c>
      <c r="D20" s="140" t="s">
        <v>888</v>
      </c>
      <c r="E20" s="328"/>
      <c r="F20" s="141"/>
      <c r="G20" s="16"/>
    </row>
    <row r="21" spans="1:7" ht="45.75" thickBot="1" x14ac:dyDescent="0.3">
      <c r="A21" s="96" t="s">
        <v>500</v>
      </c>
      <c r="B21" s="220" t="s">
        <v>1056</v>
      </c>
      <c r="C21" s="146" t="s">
        <v>5</v>
      </c>
      <c r="D21" s="140" t="s">
        <v>888</v>
      </c>
      <c r="E21" s="328"/>
      <c r="F21" s="141"/>
      <c r="G21" s="16"/>
    </row>
    <row r="22" spans="1:7" ht="75.75" thickBot="1" x14ac:dyDescent="0.3">
      <c r="A22" s="96" t="s">
        <v>539</v>
      </c>
      <c r="B22" s="239" t="s">
        <v>1057</v>
      </c>
      <c r="C22" s="146" t="s">
        <v>5</v>
      </c>
      <c r="D22" s="140" t="s">
        <v>888</v>
      </c>
      <c r="E22" s="328"/>
      <c r="F22" s="141"/>
      <c r="G22" s="16"/>
    </row>
    <row r="23" spans="1:7" ht="90.75" thickBot="1" x14ac:dyDescent="0.3">
      <c r="A23" s="96" t="s">
        <v>540</v>
      </c>
      <c r="B23" s="220" t="s">
        <v>1285</v>
      </c>
      <c r="C23" s="146" t="s">
        <v>5</v>
      </c>
      <c r="D23" s="140" t="s">
        <v>888</v>
      </c>
      <c r="E23" s="328"/>
      <c r="F23" s="141"/>
      <c r="G23" s="16"/>
    </row>
    <row r="24" spans="1:7" ht="45.75" thickBot="1" x14ac:dyDescent="0.3">
      <c r="A24" s="96" t="s">
        <v>541</v>
      </c>
      <c r="B24" s="46" t="s">
        <v>1055</v>
      </c>
      <c r="C24" s="139" t="s">
        <v>5</v>
      </c>
      <c r="D24" s="140" t="s">
        <v>888</v>
      </c>
      <c r="E24" s="328"/>
      <c r="F24" s="141"/>
      <c r="G24" s="16"/>
    </row>
    <row r="25" spans="1:7" ht="60.75" thickBot="1" x14ac:dyDescent="0.3">
      <c r="A25" s="96" t="s">
        <v>542</v>
      </c>
      <c r="B25" s="89" t="s">
        <v>1065</v>
      </c>
      <c r="C25" s="139" t="s">
        <v>5</v>
      </c>
      <c r="D25" s="140" t="s">
        <v>888</v>
      </c>
      <c r="E25" s="328"/>
      <c r="F25" s="141"/>
    </row>
    <row r="26" spans="1:7" s="18" customFormat="1" x14ac:dyDescent="0.25">
      <c r="B26" s="19"/>
    </row>
    <row r="27" spans="1:7" x14ac:dyDescent="0.25">
      <c r="A27" s="20" t="s">
        <v>1339</v>
      </c>
      <c r="B27" s="20"/>
    </row>
    <row r="29" spans="1:7" ht="20.25" customHeight="1" thickBot="1" x14ac:dyDescent="0.3">
      <c r="A29" s="21" t="s">
        <v>17</v>
      </c>
      <c r="B29" s="173"/>
    </row>
    <row r="30" spans="1:7" ht="15.75" thickBot="1" x14ac:dyDescent="0.3">
      <c r="A30" s="21" t="s">
        <v>18</v>
      </c>
      <c r="B30" s="173"/>
    </row>
    <row r="31" spans="1:7" ht="15.75" thickBot="1" x14ac:dyDescent="0.3">
      <c r="A31" s="21" t="s">
        <v>19</v>
      </c>
      <c r="B31" s="173"/>
    </row>
    <row r="32" spans="1:7" ht="45.75" customHeight="1" thickBot="1" x14ac:dyDescent="0.3">
      <c r="A32" s="21" t="s">
        <v>20</v>
      </c>
      <c r="B32" s="173"/>
    </row>
    <row r="33" spans="1:2" ht="15.75" thickBot="1" x14ac:dyDescent="0.3">
      <c r="A33" s="21" t="s">
        <v>21</v>
      </c>
      <c r="B33" s="173"/>
    </row>
  </sheetData>
  <dataValidations count="3">
    <dataValidation type="list" allowBlank="1" showInputMessage="1" showErrorMessage="1" sqref="F1:G6">
      <formula1>$F$2:$F$6</formula1>
    </dataValidation>
    <dataValidation type="list" allowBlank="1" showInputMessage="1" showErrorMessage="1" sqref="C1:C6 C13:C25">
      <formula1>$C$2:$C$6</formula1>
    </dataValidation>
    <dataValidation type="list" allowBlank="1" showInputMessage="1" showErrorMessage="1" sqref="D13:D25">
      <formula1>"Optioneel,Verplicht,N.v.t"</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'Gegevensvastlegging '!$A$17:$A$19</xm:f>
          </x14:formula1>
          <xm:sqref>F13:F25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F173"/>
  <sheetViews>
    <sheetView topLeftCell="A9" zoomScaleNormal="100" workbookViewId="0">
      <selection activeCell="A17" sqref="A17:XFD17"/>
    </sheetView>
  </sheetViews>
  <sheetFormatPr defaultColWidth="9.140625" defaultRowHeight="12.75" x14ac:dyDescent="0.25"/>
  <cols>
    <col min="1" max="1" width="12.7109375" style="151" customWidth="1"/>
    <col min="2" max="2" width="100.7109375" style="151" customWidth="1"/>
    <col min="3" max="3" width="10.140625" style="151" bestFit="1" customWidth="1"/>
    <col min="4" max="4" width="14.5703125" style="151" bestFit="1" customWidth="1"/>
    <col min="5" max="5" width="54.5703125" style="131" customWidth="1"/>
    <col min="6" max="6" width="14.7109375" style="144" bestFit="1" customWidth="1"/>
    <col min="7" max="16384" width="9.140625" style="131"/>
  </cols>
  <sheetData>
    <row r="1" spans="1:110" s="63" customFormat="1" ht="24" hidden="1" x14ac:dyDescent="0.25">
      <c r="A1" s="1"/>
      <c r="B1" s="1"/>
      <c r="C1" s="2" t="s">
        <v>8</v>
      </c>
      <c r="D1" s="3" t="s">
        <v>9</v>
      </c>
      <c r="E1" s="105"/>
      <c r="F1" s="7"/>
      <c r="G1" s="105"/>
      <c r="H1" s="62"/>
      <c r="I1" s="62"/>
      <c r="J1" s="62"/>
      <c r="K1" s="62"/>
      <c r="L1" s="62"/>
      <c r="M1" s="62"/>
      <c r="N1" s="62"/>
      <c r="O1" s="62"/>
      <c r="P1" s="62"/>
      <c r="Q1" s="62"/>
      <c r="R1" s="62"/>
      <c r="S1" s="62"/>
      <c r="T1" s="62"/>
      <c r="U1" s="62"/>
      <c r="V1" s="62"/>
      <c r="W1" s="62"/>
      <c r="X1" s="62"/>
      <c r="Y1" s="62"/>
      <c r="Z1" s="62"/>
      <c r="AA1" s="62"/>
      <c r="AB1" s="62"/>
      <c r="AC1" s="62"/>
      <c r="AD1" s="62"/>
      <c r="AE1" s="62"/>
      <c r="AF1" s="62"/>
      <c r="AG1" s="62"/>
      <c r="AH1" s="62"/>
      <c r="AI1" s="62"/>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62"/>
      <c r="BN1" s="62"/>
      <c r="BO1" s="62"/>
      <c r="BP1" s="62"/>
      <c r="BQ1" s="62"/>
      <c r="BR1" s="62"/>
      <c r="BS1" s="62"/>
      <c r="BT1" s="62"/>
      <c r="BU1" s="62"/>
      <c r="BV1" s="62"/>
      <c r="BW1" s="62"/>
      <c r="BX1" s="62"/>
      <c r="BY1" s="62"/>
      <c r="BZ1" s="62"/>
      <c r="CA1" s="62"/>
      <c r="CB1" s="62"/>
      <c r="CC1" s="62"/>
      <c r="CD1" s="62"/>
      <c r="CE1" s="62"/>
      <c r="CF1" s="62"/>
      <c r="CG1" s="62"/>
      <c r="CH1" s="62"/>
      <c r="CI1" s="62"/>
      <c r="CJ1" s="62"/>
      <c r="CK1" s="62"/>
      <c r="CL1" s="62"/>
      <c r="CM1" s="62"/>
      <c r="CN1" s="62"/>
      <c r="CO1" s="62"/>
      <c r="CP1" s="62"/>
      <c r="CQ1" s="62"/>
      <c r="CR1" s="62"/>
      <c r="CS1" s="62"/>
      <c r="CT1" s="62"/>
      <c r="CU1" s="62"/>
      <c r="CV1" s="62"/>
      <c r="CW1" s="62"/>
      <c r="CX1" s="62"/>
      <c r="CY1" s="62"/>
      <c r="CZ1" s="62"/>
      <c r="DA1" s="62"/>
      <c r="DB1" s="62"/>
      <c r="DC1" s="62"/>
      <c r="DD1" s="62"/>
      <c r="DE1" s="62"/>
      <c r="DF1" s="62"/>
    </row>
    <row r="2" spans="1:110" s="63" customFormat="1" ht="15" hidden="1" x14ac:dyDescent="0.25">
      <c r="A2" s="1"/>
      <c r="B2" s="1"/>
      <c r="C2" s="5" t="s">
        <v>6</v>
      </c>
      <c r="D2" s="6" t="s">
        <v>6</v>
      </c>
      <c r="E2" s="105"/>
      <c r="F2" s="7"/>
      <c r="G2" s="105"/>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62"/>
      <c r="CC2" s="62"/>
      <c r="CD2" s="62"/>
      <c r="CE2" s="62"/>
      <c r="CF2" s="62"/>
      <c r="CG2" s="62"/>
      <c r="CH2" s="62"/>
      <c r="CI2" s="62"/>
      <c r="CJ2" s="62"/>
      <c r="CK2" s="62"/>
      <c r="CL2" s="62"/>
      <c r="CM2" s="62"/>
      <c r="CN2" s="62"/>
      <c r="CO2" s="62"/>
      <c r="CP2" s="62"/>
      <c r="CQ2" s="62"/>
      <c r="CR2" s="62"/>
      <c r="CS2" s="62"/>
      <c r="CT2" s="62"/>
      <c r="CU2" s="62"/>
      <c r="CV2" s="62"/>
      <c r="CW2" s="62"/>
      <c r="CX2" s="62"/>
      <c r="CY2" s="62"/>
      <c r="CZ2" s="62"/>
      <c r="DA2" s="62"/>
      <c r="DB2" s="62"/>
      <c r="DC2" s="62"/>
      <c r="DD2" s="62"/>
      <c r="DE2" s="62"/>
      <c r="DF2" s="62"/>
    </row>
    <row r="3" spans="1:110" s="63" customFormat="1" ht="15" hidden="1" x14ac:dyDescent="0.25">
      <c r="A3" s="1"/>
      <c r="B3" s="1"/>
      <c r="C3" s="5" t="s">
        <v>5</v>
      </c>
      <c r="D3" s="6" t="s">
        <v>11</v>
      </c>
      <c r="E3" s="105"/>
      <c r="F3" s="7"/>
      <c r="G3" s="105"/>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c r="CV3" s="62"/>
      <c r="CW3" s="62"/>
      <c r="CX3" s="62"/>
      <c r="CY3" s="62"/>
      <c r="CZ3" s="62"/>
      <c r="DA3" s="62"/>
      <c r="DB3" s="62"/>
      <c r="DC3" s="62"/>
      <c r="DD3" s="62"/>
      <c r="DE3" s="62"/>
      <c r="DF3" s="62"/>
    </row>
    <row r="4" spans="1:110" s="63" customFormat="1" ht="15" hidden="1" x14ac:dyDescent="0.25">
      <c r="A4" s="1"/>
      <c r="B4" s="1"/>
      <c r="C4" s="5" t="s">
        <v>12</v>
      </c>
      <c r="D4" s="6" t="s">
        <v>14</v>
      </c>
      <c r="E4" s="105"/>
      <c r="F4" s="7"/>
      <c r="G4" s="105"/>
      <c r="H4" s="62"/>
      <c r="I4" s="62"/>
      <c r="J4" s="62"/>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2"/>
      <c r="AW4" s="62"/>
      <c r="AX4" s="62"/>
      <c r="AY4" s="62"/>
      <c r="AZ4" s="62"/>
      <c r="BA4" s="62"/>
      <c r="BB4" s="62"/>
      <c r="BC4" s="62"/>
      <c r="BD4" s="62"/>
      <c r="BE4" s="62"/>
      <c r="BF4" s="62"/>
      <c r="BG4" s="62"/>
      <c r="BH4" s="62"/>
      <c r="BI4" s="62"/>
      <c r="BJ4" s="62"/>
      <c r="BK4" s="62"/>
      <c r="BL4" s="62"/>
      <c r="BM4" s="62"/>
      <c r="BN4" s="62"/>
      <c r="BO4" s="62"/>
      <c r="BP4" s="62"/>
      <c r="BQ4" s="62"/>
      <c r="BR4" s="62"/>
      <c r="BS4" s="62"/>
      <c r="BT4" s="62"/>
      <c r="BU4" s="62"/>
      <c r="BV4" s="62"/>
      <c r="BW4" s="62"/>
      <c r="BX4" s="62"/>
      <c r="BY4" s="62"/>
      <c r="BZ4" s="62"/>
      <c r="CA4" s="62"/>
      <c r="CB4" s="62"/>
      <c r="CC4" s="62"/>
      <c r="CD4" s="62"/>
      <c r="CE4" s="62"/>
      <c r="CF4" s="62"/>
      <c r="CG4" s="62"/>
      <c r="CH4" s="62"/>
      <c r="CI4" s="62"/>
      <c r="CJ4" s="62"/>
      <c r="CK4" s="62"/>
      <c r="CL4" s="62"/>
      <c r="CM4" s="62"/>
      <c r="CN4" s="62"/>
      <c r="CO4" s="62"/>
      <c r="CP4" s="62"/>
      <c r="CQ4" s="62"/>
      <c r="CR4" s="62"/>
      <c r="CS4" s="62"/>
      <c r="CT4" s="62"/>
      <c r="CU4" s="62"/>
      <c r="CV4" s="62"/>
      <c r="CW4" s="62"/>
      <c r="CX4" s="62"/>
      <c r="CY4" s="62"/>
      <c r="CZ4" s="62"/>
      <c r="DA4" s="62"/>
      <c r="DB4" s="62"/>
      <c r="DC4" s="62"/>
      <c r="DD4" s="62"/>
      <c r="DE4" s="62"/>
      <c r="DF4" s="62"/>
    </row>
    <row r="5" spans="1:110" s="63" customFormat="1" ht="15" hidden="1" x14ac:dyDescent="0.25">
      <c r="A5" s="1"/>
      <c r="B5" s="1"/>
      <c r="C5" s="8"/>
      <c r="D5" s="6"/>
      <c r="E5" s="105"/>
      <c r="F5" s="7"/>
      <c r="G5" s="105"/>
      <c r="H5" s="62"/>
      <c r="I5" s="62"/>
      <c r="J5" s="62"/>
      <c r="K5" s="62"/>
      <c r="L5" s="62"/>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c r="AS5" s="62"/>
      <c r="AT5" s="62"/>
      <c r="AU5" s="62"/>
      <c r="AV5" s="62"/>
      <c r="AW5" s="62"/>
      <c r="AX5" s="62"/>
      <c r="AY5" s="62"/>
      <c r="AZ5" s="62"/>
      <c r="BA5" s="62"/>
      <c r="BB5" s="62"/>
      <c r="BC5" s="62"/>
      <c r="BD5" s="62"/>
      <c r="BE5" s="62"/>
      <c r="BF5" s="62"/>
      <c r="BG5" s="62"/>
      <c r="BH5" s="62"/>
      <c r="BI5" s="62"/>
      <c r="BJ5" s="62"/>
      <c r="BK5" s="62"/>
      <c r="BL5" s="62"/>
      <c r="BM5" s="62"/>
      <c r="BN5" s="62"/>
      <c r="BO5" s="62"/>
      <c r="BP5" s="62"/>
      <c r="BQ5" s="62"/>
      <c r="BR5" s="62"/>
      <c r="BS5" s="62"/>
      <c r="BT5" s="62"/>
      <c r="BU5" s="62"/>
      <c r="BV5" s="62"/>
      <c r="BW5" s="62"/>
      <c r="BX5" s="62"/>
      <c r="BY5" s="62"/>
      <c r="BZ5" s="62"/>
      <c r="CA5" s="62"/>
      <c r="CB5" s="62"/>
      <c r="CC5" s="62"/>
      <c r="CD5" s="62"/>
      <c r="CE5" s="62"/>
      <c r="CF5" s="62"/>
      <c r="CG5" s="62"/>
      <c r="CH5" s="62"/>
      <c r="CI5" s="62"/>
      <c r="CJ5" s="62"/>
      <c r="CK5" s="62"/>
      <c r="CL5" s="62"/>
      <c r="CM5" s="62"/>
      <c r="CN5" s="62"/>
      <c r="CO5" s="62"/>
      <c r="CP5" s="62"/>
      <c r="CQ5" s="62"/>
      <c r="CR5" s="62"/>
      <c r="CS5" s="62"/>
      <c r="CT5" s="62"/>
      <c r="CU5" s="62"/>
      <c r="CV5" s="62"/>
      <c r="CW5" s="62"/>
      <c r="CX5" s="62"/>
      <c r="CY5" s="62"/>
      <c r="CZ5" s="62"/>
      <c r="DA5" s="62"/>
      <c r="DB5" s="62"/>
      <c r="DC5" s="62"/>
      <c r="DD5" s="62"/>
      <c r="DE5" s="62"/>
      <c r="DF5" s="62"/>
    </row>
    <row r="6" spans="1:110" s="63" customFormat="1" ht="15" hidden="1" x14ac:dyDescent="0.25">
      <c r="A6" s="1"/>
      <c r="B6" s="1"/>
      <c r="C6" s="8"/>
      <c r="D6" s="9"/>
      <c r="E6" s="105"/>
      <c r="F6" s="7"/>
      <c r="G6" s="105"/>
      <c r="H6" s="62"/>
      <c r="I6" s="62"/>
      <c r="J6" s="62"/>
      <c r="K6" s="62"/>
      <c r="L6" s="62"/>
      <c r="M6" s="62"/>
      <c r="N6" s="62"/>
      <c r="O6" s="62"/>
      <c r="P6" s="62"/>
      <c r="Q6" s="62"/>
      <c r="R6" s="62"/>
      <c r="S6" s="62"/>
      <c r="T6" s="62"/>
      <c r="U6" s="62"/>
      <c r="V6" s="62"/>
      <c r="W6" s="62"/>
      <c r="X6" s="62"/>
      <c r="Y6" s="62"/>
      <c r="Z6" s="62"/>
      <c r="AA6" s="62"/>
      <c r="AB6" s="62"/>
      <c r="AC6" s="62"/>
      <c r="AD6" s="62"/>
      <c r="AE6" s="62"/>
      <c r="AF6" s="62"/>
      <c r="AG6" s="62"/>
      <c r="AH6" s="62"/>
      <c r="AI6" s="62"/>
      <c r="AJ6" s="62"/>
      <c r="AK6" s="62"/>
      <c r="AL6" s="62"/>
      <c r="AM6" s="62"/>
      <c r="AN6" s="62"/>
      <c r="AO6" s="62"/>
      <c r="AP6" s="62"/>
      <c r="AQ6" s="62"/>
      <c r="AR6" s="62"/>
      <c r="AS6" s="62"/>
      <c r="AT6" s="62"/>
      <c r="AU6" s="62"/>
      <c r="AV6" s="62"/>
      <c r="AW6" s="62"/>
      <c r="AX6" s="62"/>
      <c r="AY6" s="62"/>
      <c r="AZ6" s="62"/>
      <c r="BA6" s="62"/>
      <c r="BB6" s="62"/>
      <c r="BC6" s="62"/>
      <c r="BD6" s="62"/>
      <c r="BE6" s="62"/>
      <c r="BF6" s="62"/>
      <c r="BG6" s="62"/>
      <c r="BH6" s="62"/>
      <c r="BI6" s="62"/>
      <c r="BJ6" s="62"/>
      <c r="BK6" s="62"/>
      <c r="BL6" s="62"/>
      <c r="BM6" s="62"/>
      <c r="BN6" s="62"/>
      <c r="BO6" s="62"/>
      <c r="BP6" s="62"/>
      <c r="BQ6" s="62"/>
      <c r="BR6" s="62"/>
      <c r="BS6" s="62"/>
      <c r="BT6" s="62"/>
      <c r="BU6" s="62"/>
      <c r="BV6" s="62"/>
      <c r="BW6" s="62"/>
      <c r="BX6" s="62"/>
      <c r="BY6" s="62"/>
      <c r="BZ6" s="62"/>
      <c r="CA6" s="62"/>
      <c r="CB6" s="62"/>
      <c r="CC6" s="62"/>
      <c r="CD6" s="62"/>
      <c r="CE6" s="62"/>
      <c r="CF6" s="62"/>
      <c r="CG6" s="62"/>
      <c r="CH6" s="62"/>
      <c r="CI6" s="62"/>
      <c r="CJ6" s="62"/>
      <c r="CK6" s="62"/>
      <c r="CL6" s="62"/>
      <c r="CM6" s="62"/>
      <c r="CN6" s="62"/>
      <c r="CO6" s="62"/>
      <c r="CP6" s="62"/>
      <c r="CQ6" s="62"/>
      <c r="CR6" s="62"/>
      <c r="CS6" s="62"/>
      <c r="CT6" s="62"/>
      <c r="CU6" s="62"/>
      <c r="CV6" s="62"/>
      <c r="CW6" s="62"/>
      <c r="CX6" s="62"/>
      <c r="CY6" s="62"/>
      <c r="CZ6" s="62"/>
      <c r="DA6" s="62"/>
      <c r="DB6" s="62"/>
      <c r="DC6" s="62"/>
      <c r="DD6" s="62"/>
      <c r="DE6" s="62"/>
      <c r="DF6" s="62"/>
    </row>
    <row r="7" spans="1:110" s="63" customFormat="1" ht="7.5" hidden="1" customHeight="1" x14ac:dyDescent="0.25">
      <c r="A7" s="10"/>
      <c r="B7" s="10"/>
      <c r="C7" s="10"/>
      <c r="D7" s="10"/>
      <c r="E7" s="105"/>
      <c r="F7" s="7"/>
      <c r="G7" s="105"/>
      <c r="H7" s="62"/>
      <c r="I7" s="62"/>
      <c r="J7" s="62"/>
      <c r="K7" s="62"/>
      <c r="L7" s="62"/>
      <c r="M7" s="62"/>
      <c r="N7" s="62"/>
      <c r="O7" s="62"/>
      <c r="P7" s="62"/>
      <c r="Q7" s="62"/>
      <c r="R7" s="62"/>
      <c r="S7" s="62"/>
      <c r="T7" s="62"/>
      <c r="U7" s="62"/>
      <c r="V7" s="62"/>
      <c r="W7" s="62"/>
      <c r="X7" s="62"/>
      <c r="Y7" s="62"/>
      <c r="Z7" s="62"/>
      <c r="AA7" s="62"/>
      <c r="AB7" s="62"/>
      <c r="AC7" s="62"/>
      <c r="AD7" s="62"/>
      <c r="AE7" s="62"/>
      <c r="AF7" s="62"/>
      <c r="AG7" s="62"/>
      <c r="AH7" s="62"/>
      <c r="AI7" s="62"/>
      <c r="AJ7" s="62"/>
      <c r="AK7" s="62"/>
      <c r="AL7" s="62"/>
      <c r="AM7" s="62"/>
      <c r="AN7" s="62"/>
      <c r="AO7" s="62"/>
      <c r="AP7" s="62"/>
      <c r="AQ7" s="62"/>
      <c r="AR7" s="62"/>
      <c r="AS7" s="62"/>
      <c r="AT7" s="62"/>
      <c r="AU7" s="62"/>
      <c r="AV7" s="62"/>
      <c r="AW7" s="62"/>
      <c r="AX7" s="62"/>
      <c r="AY7" s="62"/>
      <c r="AZ7" s="62"/>
      <c r="BA7" s="62"/>
      <c r="BB7" s="62"/>
      <c r="BC7" s="62"/>
      <c r="BD7" s="62"/>
      <c r="BE7" s="62"/>
      <c r="BF7" s="62"/>
      <c r="BG7" s="62"/>
      <c r="BH7" s="62"/>
      <c r="BI7" s="62"/>
      <c r="BJ7" s="62"/>
      <c r="BK7" s="62"/>
      <c r="BL7" s="62"/>
      <c r="BM7" s="62"/>
      <c r="BN7" s="62"/>
      <c r="BO7" s="62"/>
      <c r="BP7" s="62"/>
      <c r="BQ7" s="62"/>
      <c r="BR7" s="62"/>
      <c r="BS7" s="62"/>
      <c r="BT7" s="62"/>
      <c r="BU7" s="62"/>
      <c r="BV7" s="62"/>
      <c r="BW7" s="62"/>
      <c r="BX7" s="62"/>
      <c r="BY7" s="62"/>
      <c r="BZ7" s="62"/>
      <c r="CA7" s="62"/>
      <c r="CB7" s="62"/>
      <c r="CC7" s="62"/>
      <c r="CD7" s="62"/>
      <c r="CE7" s="62"/>
      <c r="CF7" s="62"/>
      <c r="CG7" s="62"/>
      <c r="CH7" s="62"/>
      <c r="CI7" s="62"/>
      <c r="CJ7" s="62"/>
      <c r="CK7" s="62"/>
      <c r="CL7" s="62"/>
      <c r="CM7" s="62"/>
      <c r="CN7" s="62"/>
      <c r="CO7" s="62"/>
      <c r="CP7" s="62"/>
      <c r="CQ7" s="62"/>
      <c r="CR7" s="62"/>
      <c r="CS7" s="62"/>
      <c r="CT7" s="62"/>
      <c r="CU7" s="62"/>
      <c r="CV7" s="62"/>
      <c r="CW7" s="62"/>
      <c r="CX7" s="62"/>
      <c r="CY7" s="62"/>
      <c r="CZ7" s="62"/>
      <c r="DA7" s="62"/>
      <c r="DB7" s="62"/>
      <c r="DC7" s="62"/>
      <c r="DD7" s="62"/>
      <c r="DE7" s="62"/>
      <c r="DF7" s="62"/>
    </row>
    <row r="8" spans="1:110" s="63" customFormat="1" ht="15" hidden="1" x14ac:dyDescent="0.25">
      <c r="A8" s="1"/>
      <c r="B8" s="1"/>
      <c r="C8" s="1"/>
      <c r="D8" s="1"/>
      <c r="E8" s="105"/>
      <c r="F8" s="7"/>
      <c r="G8" s="105"/>
      <c r="H8" s="62"/>
      <c r="I8" s="62"/>
      <c r="J8" s="62"/>
      <c r="K8" s="62"/>
      <c r="L8" s="62"/>
      <c r="M8" s="62"/>
      <c r="N8" s="62"/>
      <c r="O8" s="62"/>
      <c r="P8" s="62"/>
      <c r="Q8" s="62"/>
      <c r="R8" s="62"/>
      <c r="S8" s="62"/>
      <c r="T8" s="62"/>
      <c r="U8" s="62"/>
      <c r="V8" s="62"/>
      <c r="W8" s="62"/>
      <c r="X8" s="62"/>
      <c r="Y8" s="62"/>
      <c r="Z8" s="62"/>
      <c r="AA8" s="62"/>
      <c r="AB8" s="62"/>
      <c r="AC8" s="62"/>
      <c r="AD8" s="62"/>
      <c r="AE8" s="62"/>
      <c r="AF8" s="62"/>
      <c r="AG8" s="62"/>
      <c r="AH8" s="62"/>
      <c r="AI8" s="62"/>
      <c r="AJ8" s="62"/>
      <c r="AK8" s="62"/>
      <c r="AL8" s="62"/>
      <c r="AM8" s="62"/>
      <c r="AN8" s="62"/>
      <c r="AO8" s="62"/>
      <c r="AP8" s="62"/>
      <c r="AQ8" s="62"/>
      <c r="AR8" s="62"/>
      <c r="AS8" s="62"/>
      <c r="AT8" s="62"/>
      <c r="AU8" s="62"/>
      <c r="AV8" s="62"/>
      <c r="AW8" s="62"/>
      <c r="AX8" s="62"/>
      <c r="AY8" s="62"/>
      <c r="AZ8" s="62"/>
      <c r="BA8" s="62"/>
      <c r="BB8" s="62"/>
      <c r="BC8" s="62"/>
      <c r="BD8" s="62"/>
      <c r="BE8" s="62"/>
      <c r="BF8" s="62"/>
      <c r="BG8" s="62"/>
      <c r="BH8" s="62"/>
      <c r="BI8" s="62"/>
      <c r="BJ8" s="62"/>
      <c r="BK8" s="62"/>
      <c r="BL8" s="62"/>
      <c r="BM8" s="62"/>
      <c r="BN8" s="62"/>
      <c r="BO8" s="62"/>
      <c r="BP8" s="62"/>
      <c r="BQ8" s="62"/>
      <c r="BR8" s="62"/>
      <c r="BS8" s="62"/>
      <c r="BT8" s="62"/>
      <c r="BU8" s="62"/>
      <c r="BV8" s="62"/>
      <c r="BW8" s="62"/>
      <c r="BX8" s="62"/>
      <c r="BY8" s="62"/>
      <c r="BZ8" s="62"/>
      <c r="CA8" s="62"/>
      <c r="CB8" s="62"/>
      <c r="CC8" s="62"/>
      <c r="CD8" s="62"/>
      <c r="CE8" s="62"/>
      <c r="CF8" s="62"/>
      <c r="CG8" s="62"/>
      <c r="CH8" s="62"/>
      <c r="CI8" s="62"/>
      <c r="CJ8" s="62"/>
      <c r="CK8" s="62"/>
      <c r="CL8" s="62"/>
      <c r="CM8" s="62"/>
      <c r="CN8" s="62"/>
      <c r="CO8" s="62"/>
      <c r="CP8" s="62"/>
      <c r="CQ8" s="62"/>
      <c r="CR8" s="62"/>
      <c r="CS8" s="62"/>
      <c r="CT8" s="62"/>
      <c r="CU8" s="62"/>
      <c r="CV8" s="62"/>
      <c r="CW8" s="62"/>
      <c r="CX8" s="62"/>
      <c r="CY8" s="62"/>
      <c r="CZ8" s="62"/>
      <c r="DA8" s="62"/>
      <c r="DB8" s="62"/>
      <c r="DC8" s="62"/>
      <c r="DD8" s="62"/>
      <c r="DE8" s="62"/>
      <c r="DF8" s="62"/>
    </row>
    <row r="9" spans="1:110" s="63" customFormat="1" ht="23.25" x14ac:dyDescent="0.25">
      <c r="A9" s="1"/>
      <c r="B9" s="13" t="s">
        <v>490</v>
      </c>
      <c r="C9" s="1"/>
      <c r="D9" s="1"/>
      <c r="E9" s="105"/>
      <c r="F9" s="7"/>
      <c r="G9" s="105"/>
      <c r="H9" s="62"/>
      <c r="I9" s="62"/>
      <c r="J9" s="62"/>
      <c r="K9" s="62"/>
      <c r="L9" s="62"/>
      <c r="M9" s="62"/>
      <c r="N9" s="62"/>
      <c r="O9" s="62"/>
      <c r="P9" s="62"/>
      <c r="Q9" s="62"/>
      <c r="R9" s="62"/>
      <c r="S9" s="62"/>
      <c r="T9" s="62"/>
      <c r="U9" s="62"/>
      <c r="V9" s="62"/>
      <c r="W9" s="62"/>
      <c r="X9" s="6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2"/>
      <c r="BJ9" s="62"/>
      <c r="BK9" s="62"/>
      <c r="BL9" s="62"/>
      <c r="BM9" s="62"/>
      <c r="BN9" s="62"/>
      <c r="BO9" s="62"/>
      <c r="BP9" s="62"/>
      <c r="BQ9" s="62"/>
      <c r="BR9" s="62"/>
      <c r="BS9" s="62"/>
      <c r="BT9" s="62"/>
      <c r="BU9" s="62"/>
      <c r="BV9" s="62"/>
      <c r="BW9" s="62"/>
      <c r="BX9" s="62"/>
      <c r="BY9" s="62"/>
      <c r="BZ9" s="62"/>
      <c r="CA9" s="62"/>
      <c r="CB9" s="62"/>
      <c r="CC9" s="62"/>
      <c r="CD9" s="62"/>
      <c r="CE9" s="62"/>
      <c r="CF9" s="62"/>
      <c r="CG9" s="62"/>
      <c r="CH9" s="62"/>
      <c r="CI9" s="62"/>
      <c r="CJ9" s="62"/>
      <c r="CK9" s="62"/>
      <c r="CL9" s="62"/>
      <c r="CM9" s="62"/>
      <c r="CN9" s="62"/>
      <c r="CO9" s="62"/>
      <c r="CP9" s="62"/>
      <c r="CQ9" s="62"/>
      <c r="CR9" s="62"/>
      <c r="CS9" s="62"/>
      <c r="CT9" s="62"/>
      <c r="CU9" s="62"/>
      <c r="CV9" s="62"/>
      <c r="CW9" s="62"/>
      <c r="CX9" s="62"/>
      <c r="CY9" s="62"/>
      <c r="CZ9" s="62"/>
      <c r="DA9" s="62"/>
      <c r="DB9" s="62"/>
      <c r="DC9" s="62"/>
      <c r="DD9" s="62"/>
      <c r="DE9" s="62"/>
      <c r="DF9" s="62"/>
    </row>
    <row r="10" spans="1:110" s="63" customFormat="1" ht="24" thickBot="1" x14ac:dyDescent="0.3">
      <c r="A10" s="1"/>
      <c r="B10" s="13"/>
      <c r="C10" s="1"/>
      <c r="D10" s="1"/>
      <c r="E10" s="105"/>
      <c r="F10" s="7"/>
      <c r="G10" s="105"/>
      <c r="H10" s="62"/>
      <c r="I10" s="62"/>
      <c r="J10" s="62"/>
      <c r="K10" s="62"/>
      <c r="L10" s="62"/>
      <c r="M10" s="62"/>
      <c r="N10" s="62"/>
      <c r="O10" s="62"/>
      <c r="P10" s="62"/>
      <c r="Q10" s="62"/>
      <c r="R10" s="62"/>
      <c r="S10" s="62"/>
      <c r="T10" s="62"/>
      <c r="U10" s="62"/>
      <c r="V10" s="62"/>
      <c r="W10" s="62"/>
      <c r="X10" s="62"/>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62"/>
      <c r="BS10" s="62"/>
      <c r="BT10" s="62"/>
      <c r="BU10" s="62"/>
      <c r="BV10" s="62"/>
      <c r="BW10" s="62"/>
      <c r="BX10" s="62"/>
      <c r="BY10" s="62"/>
      <c r="BZ10" s="62"/>
      <c r="CA10" s="62"/>
      <c r="CB10" s="62"/>
      <c r="CC10" s="62"/>
      <c r="CD10" s="62"/>
      <c r="CE10" s="62"/>
      <c r="CF10" s="62"/>
      <c r="CG10" s="62"/>
      <c r="CH10" s="62"/>
      <c r="CI10" s="62"/>
      <c r="CJ10" s="62"/>
      <c r="CK10" s="62"/>
      <c r="CL10" s="62"/>
      <c r="CM10" s="62"/>
      <c r="CN10" s="62"/>
      <c r="CO10" s="62"/>
      <c r="CP10" s="62"/>
      <c r="CQ10" s="62"/>
      <c r="CR10" s="62"/>
      <c r="CS10" s="62"/>
      <c r="CT10" s="62"/>
      <c r="CU10" s="62"/>
      <c r="CV10" s="62"/>
      <c r="CW10" s="62"/>
      <c r="CX10" s="62"/>
      <c r="CY10" s="62"/>
      <c r="CZ10" s="62"/>
      <c r="DA10" s="62"/>
      <c r="DB10" s="62"/>
      <c r="DC10" s="62"/>
      <c r="DD10" s="62"/>
      <c r="DE10" s="62"/>
      <c r="DF10" s="62"/>
    </row>
    <row r="11" spans="1:110" ht="18.75" x14ac:dyDescent="0.25">
      <c r="A11" s="215" t="s">
        <v>396</v>
      </c>
      <c r="B11" s="168" t="s">
        <v>689</v>
      </c>
      <c r="C11" s="169"/>
      <c r="D11" s="162"/>
      <c r="E11" s="162"/>
      <c r="F11" s="163"/>
      <c r="G11" s="103"/>
    </row>
    <row r="12" spans="1:110" ht="48" x14ac:dyDescent="0.25">
      <c r="A12" s="222" t="s">
        <v>2</v>
      </c>
      <c r="B12" s="172" t="s">
        <v>1</v>
      </c>
      <c r="C12" s="172" t="s">
        <v>3</v>
      </c>
      <c r="D12" s="165" t="s">
        <v>478</v>
      </c>
      <c r="E12" s="165" t="s">
        <v>480</v>
      </c>
      <c r="F12" s="166" t="s">
        <v>479</v>
      </c>
      <c r="G12" s="15"/>
    </row>
    <row r="13" spans="1:110" s="63" customFormat="1" ht="30" x14ac:dyDescent="0.25">
      <c r="A13" s="199" t="s">
        <v>398</v>
      </c>
      <c r="B13" s="216" t="s">
        <v>900</v>
      </c>
      <c r="C13" s="139" t="s">
        <v>5</v>
      </c>
      <c r="D13" s="140" t="s">
        <v>888</v>
      </c>
      <c r="E13" s="328"/>
      <c r="F13" s="141"/>
      <c r="G13" s="105"/>
      <c r="H13" s="62"/>
      <c r="I13" s="62"/>
      <c r="J13" s="62"/>
      <c r="K13" s="62"/>
      <c r="L13" s="62"/>
      <c r="M13" s="62"/>
      <c r="N13" s="62"/>
      <c r="O13" s="62"/>
      <c r="P13" s="62"/>
      <c r="Q13" s="62"/>
      <c r="R13" s="62"/>
      <c r="S13" s="62"/>
      <c r="T13" s="62"/>
      <c r="U13" s="62"/>
      <c r="V13" s="62"/>
      <c r="W13" s="62"/>
      <c r="X13" s="62"/>
      <c r="Y13" s="62"/>
      <c r="Z13" s="62"/>
      <c r="AA13" s="62"/>
      <c r="AB13" s="62"/>
      <c r="AC13" s="62"/>
      <c r="AD13" s="62"/>
      <c r="AE13" s="62"/>
      <c r="AF13" s="62"/>
      <c r="AG13" s="62"/>
      <c r="AH13" s="62"/>
      <c r="AI13" s="62"/>
      <c r="AJ13" s="62"/>
      <c r="AK13" s="62"/>
      <c r="AL13" s="62"/>
      <c r="AM13" s="62"/>
      <c r="AN13" s="62"/>
      <c r="AO13" s="62"/>
      <c r="AP13" s="62"/>
      <c r="AQ13" s="62"/>
      <c r="AR13" s="62"/>
      <c r="AS13" s="62"/>
      <c r="AT13" s="62"/>
      <c r="AU13" s="62"/>
      <c r="AV13" s="62"/>
      <c r="AW13" s="62"/>
      <c r="AX13" s="62"/>
      <c r="AY13" s="62"/>
      <c r="AZ13" s="62"/>
      <c r="BA13" s="62"/>
      <c r="BB13" s="62"/>
      <c r="BC13" s="62"/>
      <c r="BD13" s="62"/>
      <c r="BE13" s="62"/>
      <c r="BF13" s="62"/>
      <c r="BG13" s="62"/>
      <c r="BH13" s="62"/>
      <c r="BI13" s="62"/>
      <c r="BJ13" s="62"/>
      <c r="BK13" s="62"/>
      <c r="BL13" s="62"/>
      <c r="BM13" s="62"/>
      <c r="BN13" s="62"/>
      <c r="BO13" s="62"/>
      <c r="BP13" s="62"/>
      <c r="BQ13" s="62"/>
      <c r="BR13" s="62"/>
      <c r="BS13" s="62"/>
      <c r="BT13" s="62"/>
      <c r="BU13" s="62"/>
      <c r="BV13" s="62"/>
      <c r="BW13" s="62"/>
      <c r="BX13" s="62"/>
      <c r="BY13" s="62"/>
      <c r="BZ13" s="62"/>
      <c r="CA13" s="62"/>
      <c r="CB13" s="62"/>
      <c r="CC13" s="62"/>
      <c r="CD13" s="62"/>
      <c r="CE13" s="62"/>
      <c r="CF13" s="62"/>
      <c r="CG13" s="62"/>
      <c r="CH13" s="62"/>
      <c r="CI13" s="62"/>
      <c r="CJ13" s="62"/>
      <c r="CK13" s="62"/>
      <c r="CL13" s="62"/>
      <c r="CM13" s="62"/>
      <c r="CN13" s="62"/>
      <c r="CO13" s="62"/>
      <c r="CP13" s="62"/>
      <c r="CQ13" s="62"/>
      <c r="CR13" s="62"/>
      <c r="CS13" s="62"/>
      <c r="CT13" s="62"/>
      <c r="CU13" s="62"/>
      <c r="CV13" s="62"/>
      <c r="CW13" s="62"/>
      <c r="CX13" s="62"/>
      <c r="CY13" s="62"/>
      <c r="CZ13" s="62"/>
      <c r="DA13" s="62"/>
      <c r="DB13" s="62"/>
      <c r="DC13" s="62"/>
      <c r="DD13" s="62"/>
      <c r="DE13" s="62"/>
      <c r="DF13" s="62"/>
    </row>
    <row r="14" spans="1:110" s="63" customFormat="1" ht="30" x14ac:dyDescent="0.25">
      <c r="A14" s="199" t="s">
        <v>690</v>
      </c>
      <c r="B14" s="216" t="s">
        <v>1134</v>
      </c>
      <c r="C14" s="139" t="s">
        <v>5</v>
      </c>
      <c r="D14" s="140" t="s">
        <v>888</v>
      </c>
      <c r="E14" s="328"/>
      <c r="F14" s="141"/>
      <c r="G14" s="105"/>
      <c r="H14" s="62"/>
      <c r="I14" s="62"/>
      <c r="J14" s="62"/>
      <c r="K14" s="62"/>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62"/>
      <c r="AU14" s="62"/>
      <c r="AV14" s="62"/>
      <c r="AW14" s="62"/>
      <c r="AX14" s="62"/>
      <c r="AY14" s="62"/>
      <c r="AZ14" s="62"/>
      <c r="BA14" s="62"/>
      <c r="BB14" s="62"/>
      <c r="BC14" s="62"/>
      <c r="BD14" s="62"/>
      <c r="BE14" s="62"/>
      <c r="BF14" s="62"/>
      <c r="BG14" s="62"/>
      <c r="BH14" s="62"/>
      <c r="BI14" s="62"/>
      <c r="BJ14" s="62"/>
      <c r="BK14" s="62"/>
      <c r="BL14" s="62"/>
      <c r="BM14" s="62"/>
      <c r="BN14" s="62"/>
      <c r="BO14" s="62"/>
      <c r="BP14" s="62"/>
      <c r="BQ14" s="62"/>
      <c r="BR14" s="62"/>
      <c r="BS14" s="62"/>
      <c r="BT14" s="62"/>
      <c r="BU14" s="62"/>
      <c r="BV14" s="62"/>
      <c r="BW14" s="62"/>
      <c r="BX14" s="62"/>
      <c r="BY14" s="62"/>
      <c r="BZ14" s="62"/>
      <c r="CA14" s="62"/>
      <c r="CB14" s="62"/>
      <c r="CC14" s="62"/>
      <c r="CD14" s="62"/>
      <c r="CE14" s="62"/>
      <c r="CF14" s="62"/>
      <c r="CG14" s="62"/>
      <c r="CH14" s="62"/>
      <c r="CI14" s="62"/>
      <c r="CJ14" s="62"/>
      <c r="CK14" s="62"/>
      <c r="CL14" s="62"/>
      <c r="CM14" s="62"/>
      <c r="CN14" s="62"/>
      <c r="CO14" s="62"/>
      <c r="CP14" s="62"/>
      <c r="CQ14" s="62"/>
      <c r="CR14" s="62"/>
      <c r="CS14" s="62"/>
      <c r="CT14" s="62"/>
      <c r="CU14" s="62"/>
      <c r="CV14" s="62"/>
      <c r="CW14" s="62"/>
      <c r="CX14" s="62"/>
      <c r="CY14" s="62"/>
      <c r="CZ14" s="62"/>
      <c r="DA14" s="62"/>
      <c r="DB14" s="62"/>
      <c r="DC14" s="62"/>
      <c r="DD14" s="62"/>
      <c r="DE14" s="62"/>
      <c r="DF14" s="62"/>
    </row>
    <row r="15" spans="1:110" s="63" customFormat="1" ht="45" x14ac:dyDescent="0.25">
      <c r="A15" s="199" t="s">
        <v>691</v>
      </c>
      <c r="B15" s="216" t="s">
        <v>901</v>
      </c>
      <c r="C15" s="139" t="s">
        <v>5</v>
      </c>
      <c r="D15" s="140" t="s">
        <v>888</v>
      </c>
      <c r="E15" s="328"/>
      <c r="F15" s="141"/>
      <c r="G15" s="105"/>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2"/>
      <c r="BK15" s="62"/>
      <c r="BL15" s="62"/>
      <c r="BM15" s="62"/>
      <c r="BN15" s="62"/>
      <c r="BO15" s="62"/>
      <c r="BP15" s="62"/>
      <c r="BQ15" s="62"/>
      <c r="BR15" s="62"/>
      <c r="BS15" s="62"/>
      <c r="BT15" s="62"/>
      <c r="BU15" s="62"/>
      <c r="BV15" s="62"/>
      <c r="BW15" s="62"/>
      <c r="BX15" s="62"/>
      <c r="BY15" s="62"/>
      <c r="BZ15" s="62"/>
      <c r="CA15" s="62"/>
      <c r="CB15" s="62"/>
      <c r="CC15" s="62"/>
      <c r="CD15" s="62"/>
      <c r="CE15" s="62"/>
      <c r="CF15" s="62"/>
      <c r="CG15" s="62"/>
      <c r="CH15" s="62"/>
      <c r="CI15" s="62"/>
      <c r="CJ15" s="62"/>
      <c r="CK15" s="62"/>
      <c r="CL15" s="62"/>
      <c r="CM15" s="62"/>
      <c r="CN15" s="62"/>
      <c r="CO15" s="62"/>
      <c r="CP15" s="62"/>
      <c r="CQ15" s="62"/>
      <c r="CR15" s="62"/>
      <c r="CS15" s="62"/>
      <c r="CT15" s="62"/>
      <c r="CU15" s="62"/>
      <c r="CV15" s="62"/>
      <c r="CW15" s="62"/>
      <c r="CX15" s="62"/>
      <c r="CY15" s="62"/>
      <c r="CZ15" s="62"/>
      <c r="DA15" s="62"/>
      <c r="DB15" s="62"/>
      <c r="DC15" s="62"/>
      <c r="DD15" s="62"/>
      <c r="DE15" s="62"/>
      <c r="DF15" s="62"/>
    </row>
    <row r="16" spans="1:110" s="63" customFormat="1" ht="60" x14ac:dyDescent="0.25">
      <c r="A16" s="199" t="s">
        <v>692</v>
      </c>
      <c r="B16" s="216" t="s">
        <v>902</v>
      </c>
      <c r="C16" s="139" t="s">
        <v>5</v>
      </c>
      <c r="D16" s="140" t="s">
        <v>888</v>
      </c>
      <c r="E16" s="328"/>
      <c r="F16" s="141"/>
      <c r="G16" s="105"/>
      <c r="H16" s="62"/>
      <c r="I16" s="62"/>
      <c r="J16" s="62"/>
      <c r="K16" s="62"/>
      <c r="L16" s="62"/>
      <c r="M16" s="62"/>
      <c r="N16" s="62"/>
      <c r="O16" s="62"/>
      <c r="P16" s="62"/>
      <c r="Q16" s="62"/>
      <c r="R16" s="62"/>
      <c r="S16" s="62"/>
      <c r="T16" s="62"/>
      <c r="U16" s="62"/>
      <c r="V16" s="62"/>
      <c r="W16" s="62"/>
      <c r="X16" s="62"/>
      <c r="Y16" s="62"/>
      <c r="Z16" s="62"/>
      <c r="AA16" s="62"/>
      <c r="AB16" s="62"/>
      <c r="AC16" s="62"/>
      <c r="AD16" s="62"/>
      <c r="AE16" s="62"/>
      <c r="AF16" s="62"/>
      <c r="AG16" s="62"/>
      <c r="AH16" s="62"/>
      <c r="AI16" s="62"/>
      <c r="AJ16" s="62"/>
      <c r="AK16" s="62"/>
      <c r="AL16" s="62"/>
      <c r="AM16" s="62"/>
      <c r="AN16" s="62"/>
      <c r="AO16" s="62"/>
      <c r="AP16" s="62"/>
      <c r="AQ16" s="62"/>
      <c r="AR16" s="62"/>
      <c r="AS16" s="62"/>
      <c r="AT16" s="62"/>
      <c r="AU16" s="62"/>
      <c r="AV16" s="62"/>
      <c r="AW16" s="62"/>
      <c r="AX16" s="62"/>
      <c r="AY16" s="62"/>
      <c r="AZ16" s="62"/>
      <c r="BA16" s="62"/>
      <c r="BB16" s="62"/>
      <c r="BC16" s="62"/>
      <c r="BD16" s="62"/>
      <c r="BE16" s="62"/>
      <c r="BF16" s="62"/>
      <c r="BG16" s="62"/>
      <c r="BH16" s="62"/>
      <c r="BI16" s="62"/>
      <c r="BJ16" s="62"/>
      <c r="BK16" s="62"/>
      <c r="BL16" s="62"/>
      <c r="BM16" s="62"/>
      <c r="BN16" s="62"/>
      <c r="BO16" s="62"/>
      <c r="BP16" s="62"/>
      <c r="BQ16" s="62"/>
      <c r="BR16" s="62"/>
      <c r="BS16" s="62"/>
      <c r="BT16" s="62"/>
      <c r="BU16" s="62"/>
      <c r="BV16" s="62"/>
      <c r="BW16" s="62"/>
      <c r="BX16" s="62"/>
      <c r="BY16" s="62"/>
      <c r="BZ16" s="62"/>
      <c r="CA16" s="62"/>
      <c r="CB16" s="62"/>
      <c r="CC16" s="62"/>
      <c r="CD16" s="62"/>
      <c r="CE16" s="62"/>
      <c r="CF16" s="62"/>
      <c r="CG16" s="62"/>
      <c r="CH16" s="62"/>
      <c r="CI16" s="62"/>
      <c r="CJ16" s="62"/>
      <c r="CK16" s="62"/>
      <c r="CL16" s="62"/>
      <c r="CM16" s="62"/>
      <c r="CN16" s="62"/>
      <c r="CO16" s="62"/>
      <c r="CP16" s="62"/>
      <c r="CQ16" s="62"/>
      <c r="CR16" s="62"/>
      <c r="CS16" s="62"/>
      <c r="CT16" s="62"/>
      <c r="CU16" s="62"/>
      <c r="CV16" s="62"/>
      <c r="CW16" s="62"/>
      <c r="CX16" s="62"/>
      <c r="CY16" s="62"/>
      <c r="CZ16" s="62"/>
      <c r="DA16" s="62"/>
      <c r="DB16" s="62"/>
      <c r="DC16" s="62"/>
      <c r="DD16" s="62"/>
      <c r="DE16" s="62"/>
      <c r="DF16" s="62"/>
    </row>
    <row r="17" spans="1:110" s="63" customFormat="1" ht="30" x14ac:dyDescent="0.25">
      <c r="A17" s="199" t="s">
        <v>693</v>
      </c>
      <c r="B17" s="216" t="s">
        <v>903</v>
      </c>
      <c r="C17" s="139" t="s">
        <v>5</v>
      </c>
      <c r="D17" s="140" t="s">
        <v>888</v>
      </c>
      <c r="E17" s="328"/>
      <c r="F17" s="141"/>
      <c r="G17" s="105"/>
      <c r="H17" s="62"/>
      <c r="I17" s="62"/>
      <c r="J17" s="62"/>
      <c r="K17" s="62"/>
      <c r="L17" s="62"/>
      <c r="M17" s="62"/>
      <c r="N17" s="62"/>
      <c r="O17" s="62"/>
      <c r="P17" s="62"/>
      <c r="Q17" s="62"/>
      <c r="R17" s="62"/>
      <c r="S17" s="62"/>
      <c r="T17" s="62"/>
      <c r="U17" s="62"/>
      <c r="V17" s="62"/>
      <c r="W17" s="62"/>
      <c r="X17" s="62"/>
      <c r="Y17" s="62"/>
      <c r="Z17" s="62"/>
      <c r="AA17" s="62"/>
      <c r="AB17" s="62"/>
      <c r="AC17" s="62"/>
      <c r="AD17" s="62"/>
      <c r="AE17" s="62"/>
      <c r="AF17" s="62"/>
      <c r="AG17" s="62"/>
      <c r="AH17" s="62"/>
      <c r="AI17" s="62"/>
      <c r="AJ17" s="62"/>
      <c r="AK17" s="62"/>
      <c r="AL17" s="62"/>
      <c r="AM17" s="62"/>
      <c r="AN17" s="62"/>
      <c r="AO17" s="62"/>
      <c r="AP17" s="62"/>
      <c r="AQ17" s="62"/>
      <c r="AR17" s="62"/>
      <c r="AS17" s="62"/>
      <c r="AT17" s="62"/>
      <c r="AU17" s="62"/>
      <c r="AV17" s="62"/>
      <c r="AW17" s="62"/>
      <c r="AX17" s="62"/>
      <c r="AY17" s="62"/>
      <c r="AZ17" s="62"/>
      <c r="BA17" s="62"/>
      <c r="BB17" s="62"/>
      <c r="BC17" s="62"/>
      <c r="BD17" s="62"/>
      <c r="BE17" s="62"/>
      <c r="BF17" s="62"/>
      <c r="BG17" s="62"/>
      <c r="BH17" s="62"/>
      <c r="BI17" s="62"/>
      <c r="BJ17" s="62"/>
      <c r="BK17" s="62"/>
      <c r="BL17" s="62"/>
      <c r="BM17" s="62"/>
      <c r="BN17" s="62"/>
      <c r="BO17" s="62"/>
      <c r="BP17" s="62"/>
      <c r="BQ17" s="62"/>
      <c r="BR17" s="62"/>
      <c r="BS17" s="62"/>
      <c r="BT17" s="62"/>
      <c r="BU17" s="62"/>
      <c r="BV17" s="62"/>
      <c r="BW17" s="62"/>
      <c r="BX17" s="62"/>
      <c r="BY17" s="62"/>
      <c r="BZ17" s="62"/>
      <c r="CA17" s="62"/>
      <c r="CB17" s="62"/>
      <c r="CC17" s="62"/>
      <c r="CD17" s="62"/>
      <c r="CE17" s="62"/>
      <c r="CF17" s="62"/>
      <c r="CG17" s="62"/>
      <c r="CH17" s="62"/>
      <c r="CI17" s="62"/>
      <c r="CJ17" s="62"/>
      <c r="CK17" s="62"/>
      <c r="CL17" s="62"/>
      <c r="CM17" s="62"/>
      <c r="CN17" s="62"/>
      <c r="CO17" s="62"/>
      <c r="CP17" s="62"/>
      <c r="CQ17" s="62"/>
      <c r="CR17" s="62"/>
      <c r="CS17" s="62"/>
      <c r="CT17" s="62"/>
      <c r="CU17" s="62"/>
      <c r="CV17" s="62"/>
      <c r="CW17" s="62"/>
      <c r="CX17" s="62"/>
      <c r="CY17" s="62"/>
      <c r="CZ17" s="62"/>
      <c r="DA17" s="62"/>
      <c r="DB17" s="62"/>
      <c r="DC17" s="62"/>
      <c r="DD17" s="62"/>
      <c r="DE17" s="62"/>
      <c r="DF17" s="62"/>
    </row>
    <row r="18" spans="1:110" s="63" customFormat="1" ht="30" x14ac:dyDescent="0.25">
      <c r="A18" s="199" t="s">
        <v>694</v>
      </c>
      <c r="B18" s="216" t="s">
        <v>904</v>
      </c>
      <c r="C18" s="139" t="s">
        <v>5</v>
      </c>
      <c r="D18" s="140" t="s">
        <v>888</v>
      </c>
      <c r="E18" s="328"/>
      <c r="F18" s="141"/>
      <c r="G18" s="105"/>
      <c r="H18" s="62"/>
      <c r="I18" s="62"/>
      <c r="J18" s="62"/>
      <c r="K18" s="62"/>
      <c r="L18" s="62"/>
      <c r="M18" s="62"/>
      <c r="N18" s="62"/>
      <c r="O18" s="62"/>
      <c r="P18" s="62"/>
      <c r="Q18" s="62"/>
      <c r="R18" s="62"/>
      <c r="S18" s="62"/>
      <c r="T18" s="62"/>
      <c r="U18" s="62"/>
      <c r="V18" s="62"/>
      <c r="W18" s="62"/>
      <c r="X18" s="62"/>
      <c r="Y18" s="62"/>
      <c r="Z18" s="62"/>
      <c r="AA18" s="62"/>
      <c r="AB18" s="62"/>
      <c r="AC18" s="62"/>
      <c r="AD18" s="62"/>
      <c r="AE18" s="62"/>
      <c r="AF18" s="62"/>
      <c r="AG18" s="62"/>
      <c r="AH18" s="62"/>
      <c r="AI18" s="62"/>
      <c r="AJ18" s="62"/>
      <c r="AK18" s="62"/>
      <c r="AL18" s="62"/>
      <c r="AM18" s="62"/>
      <c r="AN18" s="62"/>
      <c r="AO18" s="62"/>
      <c r="AP18" s="62"/>
      <c r="AQ18" s="62"/>
      <c r="AR18" s="62"/>
      <c r="AS18" s="62"/>
      <c r="AT18" s="62"/>
      <c r="AU18" s="62"/>
      <c r="AV18" s="62"/>
      <c r="AW18" s="62"/>
      <c r="AX18" s="62"/>
      <c r="AY18" s="62"/>
      <c r="AZ18" s="62"/>
      <c r="BA18" s="62"/>
      <c r="BB18" s="62"/>
      <c r="BC18" s="62"/>
      <c r="BD18" s="62"/>
      <c r="BE18" s="62"/>
      <c r="BF18" s="62"/>
      <c r="BG18" s="62"/>
      <c r="BH18" s="62"/>
      <c r="BI18" s="62"/>
      <c r="BJ18" s="62"/>
      <c r="BK18" s="62"/>
      <c r="BL18" s="62"/>
      <c r="BM18" s="62"/>
      <c r="BN18" s="62"/>
      <c r="BO18" s="62"/>
      <c r="BP18" s="62"/>
      <c r="BQ18" s="62"/>
      <c r="BR18" s="62"/>
      <c r="BS18" s="62"/>
      <c r="BT18" s="62"/>
      <c r="BU18" s="62"/>
      <c r="BV18" s="62"/>
      <c r="BW18" s="62"/>
      <c r="BX18" s="62"/>
      <c r="BY18" s="62"/>
      <c r="BZ18" s="62"/>
      <c r="CA18" s="62"/>
      <c r="CB18" s="62"/>
      <c r="CC18" s="62"/>
      <c r="CD18" s="62"/>
      <c r="CE18" s="62"/>
      <c r="CF18" s="62"/>
      <c r="CG18" s="62"/>
      <c r="CH18" s="62"/>
      <c r="CI18" s="62"/>
      <c r="CJ18" s="62"/>
      <c r="CK18" s="62"/>
      <c r="CL18" s="62"/>
      <c r="CM18" s="62"/>
      <c r="CN18" s="62"/>
      <c r="CO18" s="62"/>
      <c r="CP18" s="62"/>
      <c r="CQ18" s="62"/>
      <c r="CR18" s="62"/>
      <c r="CS18" s="62"/>
      <c r="CT18" s="62"/>
      <c r="CU18" s="62"/>
      <c r="CV18" s="62"/>
      <c r="CW18" s="62"/>
      <c r="CX18" s="62"/>
      <c r="CY18" s="62"/>
      <c r="CZ18" s="62"/>
      <c r="DA18" s="62"/>
      <c r="DB18" s="62"/>
      <c r="DC18" s="62"/>
      <c r="DD18" s="62"/>
      <c r="DE18" s="62"/>
      <c r="DF18" s="62"/>
    </row>
    <row r="19" spans="1:110" s="63" customFormat="1" ht="30" x14ac:dyDescent="0.25">
      <c r="A19" s="199" t="s">
        <v>695</v>
      </c>
      <c r="B19" s="216" t="s">
        <v>905</v>
      </c>
      <c r="C19" s="139" t="s">
        <v>5</v>
      </c>
      <c r="D19" s="140" t="s">
        <v>888</v>
      </c>
      <c r="E19" s="328"/>
      <c r="F19" s="141"/>
      <c r="G19" s="105"/>
      <c r="H19" s="62"/>
      <c r="I19" s="62"/>
      <c r="J19" s="62"/>
      <c r="K19" s="62"/>
      <c r="L19" s="62"/>
      <c r="M19" s="62"/>
      <c r="N19" s="62"/>
      <c r="O19" s="62"/>
      <c r="P19" s="62"/>
      <c r="Q19" s="62"/>
      <c r="R19" s="62"/>
      <c r="S19" s="62"/>
      <c r="T19" s="62"/>
      <c r="U19" s="62"/>
      <c r="V19" s="62"/>
      <c r="W19" s="62"/>
      <c r="X19" s="62"/>
      <c r="Y19" s="62"/>
      <c r="Z19" s="62"/>
      <c r="AA19" s="62"/>
      <c r="AB19" s="62"/>
      <c r="AC19" s="62"/>
      <c r="AD19" s="62"/>
      <c r="AE19" s="62"/>
      <c r="AF19" s="62"/>
      <c r="AG19" s="62"/>
      <c r="AH19" s="62"/>
      <c r="AI19" s="62"/>
      <c r="AJ19" s="62"/>
      <c r="AK19" s="62"/>
      <c r="AL19" s="62"/>
      <c r="AM19" s="62"/>
      <c r="AN19" s="62"/>
      <c r="AO19" s="62"/>
      <c r="AP19" s="62"/>
      <c r="AQ19" s="62"/>
      <c r="AR19" s="62"/>
      <c r="AS19" s="62"/>
      <c r="AT19" s="62"/>
      <c r="AU19" s="62"/>
      <c r="AV19" s="62"/>
      <c r="AW19" s="62"/>
      <c r="AX19" s="62"/>
      <c r="AY19" s="62"/>
      <c r="AZ19" s="62"/>
      <c r="BA19" s="62"/>
      <c r="BB19" s="62"/>
      <c r="BC19" s="62"/>
      <c r="BD19" s="62"/>
      <c r="BE19" s="62"/>
      <c r="BF19" s="62"/>
      <c r="BG19" s="62"/>
      <c r="BH19" s="62"/>
      <c r="BI19" s="62"/>
      <c r="BJ19" s="62"/>
      <c r="BK19" s="62"/>
      <c r="BL19" s="62"/>
      <c r="BM19" s="62"/>
      <c r="BN19" s="62"/>
      <c r="BO19" s="62"/>
      <c r="BP19" s="62"/>
      <c r="BQ19" s="62"/>
      <c r="BR19" s="62"/>
      <c r="BS19" s="62"/>
      <c r="BT19" s="62"/>
      <c r="BU19" s="62"/>
      <c r="BV19" s="62"/>
      <c r="BW19" s="62"/>
      <c r="BX19" s="62"/>
      <c r="BY19" s="62"/>
      <c r="BZ19" s="62"/>
      <c r="CA19" s="62"/>
      <c r="CB19" s="62"/>
      <c r="CC19" s="62"/>
      <c r="CD19" s="62"/>
      <c r="CE19" s="62"/>
      <c r="CF19" s="62"/>
      <c r="CG19" s="62"/>
      <c r="CH19" s="62"/>
      <c r="CI19" s="62"/>
      <c r="CJ19" s="62"/>
      <c r="CK19" s="62"/>
      <c r="CL19" s="62"/>
      <c r="CM19" s="62"/>
      <c r="CN19" s="62"/>
      <c r="CO19" s="62"/>
      <c r="CP19" s="62"/>
      <c r="CQ19" s="62"/>
      <c r="CR19" s="62"/>
      <c r="CS19" s="62"/>
      <c r="CT19" s="62"/>
      <c r="CU19" s="62"/>
      <c r="CV19" s="62"/>
      <c r="CW19" s="62"/>
      <c r="CX19" s="62"/>
      <c r="CY19" s="62"/>
      <c r="CZ19" s="62"/>
      <c r="DA19" s="62"/>
      <c r="DB19" s="62"/>
      <c r="DC19" s="62"/>
      <c r="DD19" s="62"/>
      <c r="DE19" s="62"/>
      <c r="DF19" s="62"/>
    </row>
    <row r="20" spans="1:110" s="63" customFormat="1" ht="45" x14ac:dyDescent="0.25">
      <c r="A20" s="199" t="s">
        <v>696</v>
      </c>
      <c r="B20" s="216" t="s">
        <v>1135</v>
      </c>
      <c r="C20" s="139" t="s">
        <v>5</v>
      </c>
      <c r="D20" s="140" t="s">
        <v>888</v>
      </c>
      <c r="E20" s="328"/>
      <c r="F20" s="141"/>
      <c r="G20" s="105"/>
      <c r="H20" s="62"/>
      <c r="I20" s="62"/>
      <c r="J20" s="62"/>
      <c r="K20" s="62"/>
      <c r="L20" s="62"/>
      <c r="M20" s="62"/>
      <c r="N20" s="62"/>
      <c r="O20" s="62"/>
      <c r="P20" s="62"/>
      <c r="Q20" s="62"/>
      <c r="R20" s="62"/>
      <c r="S20" s="62"/>
      <c r="T20" s="62"/>
      <c r="U20" s="62"/>
      <c r="V20" s="62"/>
      <c r="W20" s="62"/>
      <c r="X20" s="62"/>
      <c r="Y20" s="62"/>
      <c r="Z20" s="62"/>
      <c r="AA20" s="62"/>
      <c r="AB20" s="62"/>
      <c r="AC20" s="62"/>
      <c r="AD20" s="62"/>
      <c r="AE20" s="62"/>
      <c r="AF20" s="62"/>
      <c r="AG20" s="62"/>
      <c r="AH20" s="62"/>
      <c r="AI20" s="62"/>
      <c r="AJ20" s="62"/>
      <c r="AK20" s="62"/>
      <c r="AL20" s="62"/>
      <c r="AM20" s="62"/>
      <c r="AN20" s="62"/>
      <c r="AO20" s="62"/>
      <c r="AP20" s="62"/>
      <c r="AQ20" s="62"/>
      <c r="AR20" s="62"/>
      <c r="AS20" s="62"/>
      <c r="AT20" s="62"/>
      <c r="AU20" s="62"/>
      <c r="AV20" s="62"/>
      <c r="AW20" s="62"/>
      <c r="AX20" s="62"/>
      <c r="AY20" s="62"/>
      <c r="AZ20" s="62"/>
      <c r="BA20" s="62"/>
      <c r="BB20" s="62"/>
      <c r="BC20" s="62"/>
      <c r="BD20" s="62"/>
      <c r="BE20" s="62"/>
      <c r="BF20" s="62"/>
      <c r="BG20" s="62"/>
      <c r="BH20" s="62"/>
      <c r="BI20" s="62"/>
      <c r="BJ20" s="62"/>
      <c r="BK20" s="62"/>
      <c r="BL20" s="62"/>
      <c r="BM20" s="62"/>
      <c r="BN20" s="62"/>
      <c r="BO20" s="62"/>
      <c r="BP20" s="62"/>
      <c r="BQ20" s="62"/>
      <c r="BR20" s="62"/>
      <c r="BS20" s="62"/>
      <c r="BT20" s="62"/>
      <c r="BU20" s="62"/>
      <c r="BV20" s="62"/>
      <c r="BW20" s="62"/>
      <c r="BX20" s="62"/>
      <c r="BY20" s="62"/>
      <c r="BZ20" s="62"/>
      <c r="CA20" s="62"/>
      <c r="CB20" s="62"/>
      <c r="CC20" s="62"/>
      <c r="CD20" s="62"/>
      <c r="CE20" s="62"/>
      <c r="CF20" s="62"/>
      <c r="CG20" s="62"/>
      <c r="CH20" s="62"/>
      <c r="CI20" s="62"/>
      <c r="CJ20" s="62"/>
      <c r="CK20" s="62"/>
      <c r="CL20" s="62"/>
      <c r="CM20" s="62"/>
      <c r="CN20" s="62"/>
      <c r="CO20" s="62"/>
      <c r="CP20" s="62"/>
      <c r="CQ20" s="62"/>
      <c r="CR20" s="62"/>
      <c r="CS20" s="62"/>
      <c r="CT20" s="62"/>
      <c r="CU20" s="62"/>
      <c r="CV20" s="62"/>
      <c r="CW20" s="62"/>
      <c r="CX20" s="62"/>
      <c r="CY20" s="62"/>
      <c r="CZ20" s="62"/>
      <c r="DA20" s="62"/>
      <c r="DB20" s="62"/>
      <c r="DC20" s="62"/>
      <c r="DD20" s="62"/>
      <c r="DE20" s="62"/>
      <c r="DF20" s="62"/>
    </row>
    <row r="21" spans="1:110" s="63" customFormat="1" ht="60" x14ac:dyDescent="0.25">
      <c r="A21" s="199" t="s">
        <v>697</v>
      </c>
      <c r="B21" s="216" t="s">
        <v>906</v>
      </c>
      <c r="C21" s="139" t="s">
        <v>5</v>
      </c>
      <c r="D21" s="140" t="s">
        <v>888</v>
      </c>
      <c r="E21" s="328"/>
      <c r="F21" s="141"/>
      <c r="G21" s="105"/>
      <c r="H21" s="62"/>
      <c r="I21" s="62"/>
      <c r="J21" s="62"/>
      <c r="K21" s="62"/>
      <c r="L21" s="62"/>
      <c r="M21" s="62"/>
      <c r="N21" s="62"/>
      <c r="O21" s="62"/>
      <c r="P21" s="62"/>
      <c r="Q21" s="62"/>
      <c r="R21" s="62"/>
      <c r="S21" s="62"/>
      <c r="T21" s="62"/>
      <c r="U21" s="62"/>
      <c r="V21" s="62"/>
      <c r="W21" s="62"/>
      <c r="X21" s="62"/>
      <c r="Y21" s="62"/>
      <c r="Z21" s="62"/>
      <c r="AA21" s="62"/>
      <c r="AB21" s="62"/>
      <c r="AC21" s="62"/>
      <c r="AD21" s="62"/>
      <c r="AE21" s="62"/>
      <c r="AF21" s="62"/>
      <c r="AG21" s="62"/>
      <c r="AH21" s="62"/>
      <c r="AI21" s="62"/>
      <c r="AJ21" s="62"/>
      <c r="AK21" s="62"/>
      <c r="AL21" s="62"/>
      <c r="AM21" s="62"/>
      <c r="AN21" s="62"/>
      <c r="AO21" s="62"/>
      <c r="AP21" s="62"/>
      <c r="AQ21" s="62"/>
      <c r="AR21" s="62"/>
      <c r="AS21" s="62"/>
      <c r="AT21" s="62"/>
      <c r="AU21" s="62"/>
      <c r="AV21" s="62"/>
      <c r="AW21" s="62"/>
      <c r="AX21" s="62"/>
      <c r="AY21" s="62"/>
      <c r="AZ21" s="62"/>
      <c r="BA21" s="62"/>
      <c r="BB21" s="62"/>
      <c r="BC21" s="62"/>
      <c r="BD21" s="62"/>
      <c r="BE21" s="62"/>
      <c r="BF21" s="62"/>
      <c r="BG21" s="62"/>
      <c r="BH21" s="62"/>
      <c r="BI21" s="62"/>
      <c r="BJ21" s="62"/>
      <c r="BK21" s="62"/>
      <c r="BL21" s="62"/>
      <c r="BM21" s="62"/>
      <c r="BN21" s="62"/>
      <c r="BO21" s="62"/>
      <c r="BP21" s="62"/>
      <c r="BQ21" s="62"/>
      <c r="BR21" s="62"/>
      <c r="BS21" s="62"/>
      <c r="BT21" s="62"/>
      <c r="BU21" s="62"/>
      <c r="BV21" s="62"/>
      <c r="BW21" s="62"/>
      <c r="BX21" s="62"/>
      <c r="BY21" s="62"/>
      <c r="BZ21" s="62"/>
      <c r="CA21" s="62"/>
      <c r="CB21" s="62"/>
      <c r="CC21" s="62"/>
      <c r="CD21" s="62"/>
      <c r="CE21" s="62"/>
      <c r="CF21" s="62"/>
      <c r="CG21" s="62"/>
      <c r="CH21" s="62"/>
      <c r="CI21" s="62"/>
      <c r="CJ21" s="62"/>
      <c r="CK21" s="62"/>
      <c r="CL21" s="62"/>
      <c r="CM21" s="62"/>
      <c r="CN21" s="62"/>
      <c r="CO21" s="62"/>
      <c r="CP21" s="62"/>
      <c r="CQ21" s="62"/>
      <c r="CR21" s="62"/>
      <c r="CS21" s="62"/>
      <c r="CT21" s="62"/>
      <c r="CU21" s="62"/>
      <c r="CV21" s="62"/>
      <c r="CW21" s="62"/>
      <c r="CX21" s="62"/>
      <c r="CY21" s="62"/>
      <c r="CZ21" s="62"/>
      <c r="DA21" s="62"/>
      <c r="DB21" s="62"/>
      <c r="DC21" s="62"/>
      <c r="DD21" s="62"/>
      <c r="DE21" s="62"/>
      <c r="DF21" s="62"/>
    </row>
    <row r="22" spans="1:110" s="219" customFormat="1" ht="45" x14ac:dyDescent="0.25">
      <c r="A22" s="199" t="s">
        <v>699</v>
      </c>
      <c r="B22" s="46" t="s">
        <v>1136</v>
      </c>
      <c r="C22" s="139" t="s">
        <v>5</v>
      </c>
      <c r="D22" s="140" t="s">
        <v>888</v>
      </c>
      <c r="E22" s="328"/>
      <c r="F22" s="141"/>
    </row>
    <row r="23" spans="1:110" s="63" customFormat="1" ht="24" thickBot="1" x14ac:dyDescent="0.3">
      <c r="A23" s="1"/>
      <c r="B23" s="13"/>
      <c r="C23" s="1"/>
      <c r="D23" s="1"/>
      <c r="E23" s="105"/>
      <c r="F23" s="7"/>
      <c r="G23" s="105"/>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2"/>
      <c r="AV23" s="62"/>
      <c r="AW23" s="62"/>
      <c r="AX23" s="62"/>
      <c r="AY23" s="62"/>
      <c r="AZ23" s="62"/>
      <c r="BA23" s="62"/>
      <c r="BB23" s="62"/>
      <c r="BC23" s="62"/>
      <c r="BD23" s="62"/>
      <c r="BE23" s="62"/>
      <c r="BF23" s="62"/>
      <c r="BG23" s="62"/>
      <c r="BH23" s="62"/>
      <c r="BI23" s="62"/>
      <c r="BJ23" s="62"/>
      <c r="BK23" s="62"/>
      <c r="BL23" s="62"/>
      <c r="BM23" s="62"/>
      <c r="BN23" s="62"/>
      <c r="BO23" s="62"/>
      <c r="BP23" s="62"/>
      <c r="BQ23" s="62"/>
      <c r="BR23" s="62"/>
      <c r="BS23" s="62"/>
      <c r="BT23" s="62"/>
      <c r="BU23" s="62"/>
      <c r="BV23" s="62"/>
      <c r="BW23" s="62"/>
      <c r="BX23" s="62"/>
      <c r="BY23" s="62"/>
      <c r="BZ23" s="62"/>
      <c r="CA23" s="62"/>
      <c r="CB23" s="62"/>
      <c r="CC23" s="62"/>
      <c r="CD23" s="62"/>
      <c r="CE23" s="62"/>
      <c r="CF23" s="62"/>
      <c r="CG23" s="62"/>
      <c r="CH23" s="62"/>
      <c r="CI23" s="62"/>
      <c r="CJ23" s="62"/>
      <c r="CK23" s="62"/>
      <c r="CL23" s="62"/>
      <c r="CM23" s="62"/>
      <c r="CN23" s="62"/>
      <c r="CO23" s="62"/>
      <c r="CP23" s="62"/>
      <c r="CQ23" s="62"/>
      <c r="CR23" s="62"/>
      <c r="CS23" s="62"/>
      <c r="CT23" s="62"/>
      <c r="CU23" s="62"/>
      <c r="CV23" s="62"/>
      <c r="CW23" s="62"/>
      <c r="CX23" s="62"/>
      <c r="CY23" s="62"/>
      <c r="CZ23" s="62"/>
      <c r="DA23" s="62"/>
      <c r="DB23" s="62"/>
      <c r="DC23" s="62"/>
      <c r="DD23" s="62"/>
      <c r="DE23" s="62"/>
      <c r="DF23" s="62"/>
    </row>
    <row r="24" spans="1:110" s="63" customFormat="1" ht="18.75" x14ac:dyDescent="0.25">
      <c r="A24" s="167" t="s">
        <v>399</v>
      </c>
      <c r="B24" s="168" t="s">
        <v>698</v>
      </c>
      <c r="C24" s="169"/>
      <c r="D24" s="162"/>
      <c r="E24" s="162"/>
      <c r="F24" s="163"/>
      <c r="G24" s="105"/>
      <c r="H24" s="62"/>
      <c r="I24" s="62"/>
      <c r="J24" s="62"/>
      <c r="K24" s="62"/>
      <c r="L24" s="62"/>
      <c r="M24" s="62"/>
      <c r="N24" s="62"/>
      <c r="O24" s="62"/>
      <c r="P24" s="62"/>
      <c r="Q24" s="62"/>
      <c r="R24" s="62"/>
      <c r="S24" s="62"/>
      <c r="T24" s="62"/>
      <c r="U24" s="62"/>
      <c r="V24" s="62"/>
      <c r="W24" s="62"/>
      <c r="X24" s="62"/>
      <c r="Y24" s="62"/>
      <c r="Z24" s="62"/>
      <c r="AA24" s="62"/>
      <c r="AB24" s="62"/>
      <c r="AC24" s="62"/>
      <c r="AD24" s="62"/>
      <c r="AE24" s="62"/>
      <c r="AF24" s="62"/>
      <c r="AG24" s="62"/>
      <c r="AH24" s="62"/>
      <c r="AI24" s="62"/>
      <c r="AJ24" s="62"/>
      <c r="AK24" s="62"/>
      <c r="AL24" s="62"/>
      <c r="AM24" s="62"/>
      <c r="AN24" s="62"/>
      <c r="AO24" s="62"/>
      <c r="AP24" s="62"/>
      <c r="AQ24" s="62"/>
      <c r="AR24" s="62"/>
      <c r="AS24" s="62"/>
      <c r="AT24" s="62"/>
      <c r="AU24" s="62"/>
      <c r="AV24" s="62"/>
      <c r="AW24" s="62"/>
      <c r="AX24" s="62"/>
      <c r="AY24" s="62"/>
      <c r="AZ24" s="62"/>
      <c r="BA24" s="62"/>
      <c r="BB24" s="62"/>
      <c r="BC24" s="62"/>
      <c r="BD24" s="62"/>
      <c r="BE24" s="62"/>
      <c r="BF24" s="62"/>
      <c r="BG24" s="62"/>
      <c r="BH24" s="62"/>
      <c r="BI24" s="62"/>
      <c r="BJ24" s="62"/>
      <c r="BK24" s="62"/>
      <c r="BL24" s="62"/>
      <c r="BM24" s="62"/>
      <c r="BN24" s="62"/>
      <c r="BO24" s="62"/>
      <c r="BP24" s="62"/>
      <c r="BQ24" s="62"/>
      <c r="BR24" s="62"/>
      <c r="BS24" s="62"/>
      <c r="BT24" s="62"/>
      <c r="BU24" s="62"/>
      <c r="BV24" s="62"/>
      <c r="BW24" s="62"/>
      <c r="BX24" s="62"/>
      <c r="BY24" s="62"/>
      <c r="BZ24" s="62"/>
      <c r="CA24" s="62"/>
      <c r="CB24" s="62"/>
      <c r="CC24" s="62"/>
      <c r="CD24" s="62"/>
      <c r="CE24" s="62"/>
      <c r="CF24" s="62"/>
      <c r="CG24" s="62"/>
      <c r="CH24" s="62"/>
      <c r="CI24" s="62"/>
      <c r="CJ24" s="62"/>
      <c r="CK24" s="62"/>
      <c r="CL24" s="62"/>
      <c r="CM24" s="62"/>
      <c r="CN24" s="62"/>
      <c r="CO24" s="62"/>
      <c r="CP24" s="62"/>
      <c r="CQ24" s="62"/>
      <c r="CR24" s="62"/>
      <c r="CS24" s="62"/>
      <c r="CT24" s="62"/>
      <c r="CU24" s="62"/>
      <c r="CV24" s="62"/>
      <c r="CW24" s="62"/>
      <c r="CX24" s="62"/>
      <c r="CY24" s="62"/>
      <c r="CZ24" s="62"/>
      <c r="DA24" s="62"/>
      <c r="DB24" s="62"/>
      <c r="DC24" s="62"/>
      <c r="DD24" s="62"/>
      <c r="DE24" s="62"/>
      <c r="DF24" s="62"/>
    </row>
    <row r="25" spans="1:110" s="63" customFormat="1" ht="48" x14ac:dyDescent="0.25">
      <c r="A25" s="171" t="s">
        <v>2</v>
      </c>
      <c r="B25" s="172" t="s">
        <v>1</v>
      </c>
      <c r="C25" s="172" t="s">
        <v>3</v>
      </c>
      <c r="D25" s="165" t="s">
        <v>478</v>
      </c>
      <c r="E25" s="165" t="s">
        <v>480</v>
      </c>
      <c r="F25" s="166" t="s">
        <v>479</v>
      </c>
      <c r="G25" s="105"/>
      <c r="H25" s="62"/>
      <c r="I25" s="62"/>
      <c r="J25" s="62"/>
      <c r="K25" s="62"/>
      <c r="L25" s="62"/>
      <c r="M25" s="62"/>
      <c r="N25" s="62"/>
      <c r="O25" s="62"/>
      <c r="P25" s="62"/>
      <c r="Q25" s="62"/>
      <c r="R25" s="62"/>
      <c r="S25" s="62"/>
      <c r="T25" s="62"/>
      <c r="U25" s="62"/>
      <c r="V25" s="62"/>
      <c r="W25" s="62"/>
      <c r="X25" s="62"/>
      <c r="Y25" s="62"/>
      <c r="Z25" s="62"/>
      <c r="AA25" s="62"/>
      <c r="AB25" s="62"/>
      <c r="AC25" s="62"/>
      <c r="AD25" s="62"/>
      <c r="AE25" s="62"/>
      <c r="AF25" s="62"/>
      <c r="AG25" s="62"/>
      <c r="AH25" s="62"/>
      <c r="AI25" s="62"/>
      <c r="AJ25" s="62"/>
      <c r="AK25" s="62"/>
      <c r="AL25" s="62"/>
      <c r="AM25" s="62"/>
      <c r="AN25" s="62"/>
      <c r="AO25" s="62"/>
      <c r="AP25" s="62"/>
      <c r="AQ25" s="62"/>
      <c r="AR25" s="62"/>
      <c r="AS25" s="62"/>
      <c r="AT25" s="62"/>
      <c r="AU25" s="62"/>
      <c r="AV25" s="62"/>
      <c r="AW25" s="62"/>
      <c r="AX25" s="62"/>
      <c r="AY25" s="62"/>
      <c r="AZ25" s="62"/>
      <c r="BA25" s="62"/>
      <c r="BB25" s="62"/>
      <c r="BC25" s="62"/>
      <c r="BD25" s="62"/>
      <c r="BE25" s="62"/>
      <c r="BF25" s="62"/>
      <c r="BG25" s="62"/>
      <c r="BH25" s="62"/>
      <c r="BI25" s="62"/>
      <c r="BJ25" s="62"/>
      <c r="BK25" s="62"/>
      <c r="BL25" s="62"/>
      <c r="BM25" s="62"/>
      <c r="BN25" s="62"/>
      <c r="BO25" s="62"/>
      <c r="BP25" s="62"/>
      <c r="BQ25" s="62"/>
      <c r="BR25" s="62"/>
      <c r="BS25" s="62"/>
      <c r="BT25" s="62"/>
      <c r="BU25" s="62"/>
      <c r="BV25" s="62"/>
      <c r="BW25" s="62"/>
      <c r="BX25" s="62"/>
      <c r="BY25" s="62"/>
      <c r="BZ25" s="62"/>
      <c r="CA25" s="62"/>
      <c r="CB25" s="62"/>
      <c r="CC25" s="62"/>
      <c r="CD25" s="62"/>
      <c r="CE25" s="62"/>
      <c r="CF25" s="62"/>
      <c r="CG25" s="62"/>
      <c r="CH25" s="62"/>
      <c r="CI25" s="62"/>
      <c r="CJ25" s="62"/>
      <c r="CK25" s="62"/>
      <c r="CL25" s="62"/>
      <c r="CM25" s="62"/>
      <c r="CN25" s="62"/>
      <c r="CO25" s="62"/>
      <c r="CP25" s="62"/>
      <c r="CQ25" s="62"/>
      <c r="CR25" s="62"/>
      <c r="CS25" s="62"/>
      <c r="CT25" s="62"/>
      <c r="CU25" s="62"/>
      <c r="CV25" s="62"/>
      <c r="CW25" s="62"/>
      <c r="CX25" s="62"/>
      <c r="CY25" s="62"/>
      <c r="CZ25" s="62"/>
      <c r="DA25" s="62"/>
      <c r="DB25" s="62"/>
      <c r="DC25" s="62"/>
      <c r="DD25" s="62"/>
      <c r="DE25" s="62"/>
      <c r="DF25" s="62"/>
    </row>
    <row r="26" spans="1:110" s="63" customFormat="1" ht="30" x14ac:dyDescent="0.25">
      <c r="A26" s="199" t="s">
        <v>400</v>
      </c>
      <c r="B26" s="216" t="s">
        <v>1274</v>
      </c>
      <c r="C26" s="139" t="s">
        <v>5</v>
      </c>
      <c r="D26" s="140" t="s">
        <v>888</v>
      </c>
      <c r="E26" s="328"/>
      <c r="F26" s="141"/>
      <c r="G26" s="105"/>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62"/>
      <c r="AL26" s="62"/>
      <c r="AM26" s="62"/>
      <c r="AN26" s="62"/>
      <c r="AO26" s="62"/>
      <c r="AP26" s="62"/>
      <c r="AQ26" s="62"/>
      <c r="AR26" s="62"/>
      <c r="AS26" s="62"/>
      <c r="AT26" s="62"/>
      <c r="AU26" s="62"/>
      <c r="AV26" s="62"/>
      <c r="AW26" s="62"/>
      <c r="AX26" s="62"/>
      <c r="AY26" s="62"/>
      <c r="AZ26" s="62"/>
      <c r="BA26" s="62"/>
      <c r="BB26" s="62"/>
      <c r="BC26" s="62"/>
      <c r="BD26" s="62"/>
      <c r="BE26" s="62"/>
      <c r="BF26" s="62"/>
      <c r="BG26" s="62"/>
      <c r="BH26" s="62"/>
      <c r="BI26" s="62"/>
      <c r="BJ26" s="62"/>
      <c r="BK26" s="62"/>
      <c r="BL26" s="62"/>
      <c r="BM26" s="62"/>
      <c r="BN26" s="62"/>
      <c r="BO26" s="62"/>
      <c r="BP26" s="62"/>
      <c r="BQ26" s="62"/>
      <c r="BR26" s="62"/>
      <c r="BS26" s="62"/>
      <c r="BT26" s="62"/>
      <c r="BU26" s="62"/>
      <c r="BV26" s="62"/>
      <c r="BW26" s="62"/>
      <c r="BX26" s="62"/>
      <c r="BY26" s="62"/>
      <c r="BZ26" s="62"/>
      <c r="CA26" s="62"/>
      <c r="CB26" s="62"/>
      <c r="CC26" s="62"/>
      <c r="CD26" s="62"/>
      <c r="CE26" s="62"/>
      <c r="CF26" s="62"/>
      <c r="CG26" s="62"/>
      <c r="CH26" s="62"/>
      <c r="CI26" s="62"/>
      <c r="CJ26" s="62"/>
      <c r="CK26" s="62"/>
      <c r="CL26" s="62"/>
      <c r="CM26" s="62"/>
      <c r="CN26" s="62"/>
      <c r="CO26" s="62"/>
      <c r="CP26" s="62"/>
      <c r="CQ26" s="62"/>
      <c r="CR26" s="62"/>
      <c r="CS26" s="62"/>
      <c r="CT26" s="62"/>
      <c r="CU26" s="62"/>
      <c r="CV26" s="62"/>
      <c r="CW26" s="62"/>
      <c r="CX26" s="62"/>
      <c r="CY26" s="62"/>
      <c r="CZ26" s="62"/>
      <c r="DA26" s="62"/>
      <c r="DB26" s="62"/>
      <c r="DC26" s="62"/>
      <c r="DD26" s="62"/>
      <c r="DE26" s="62"/>
      <c r="DF26" s="62"/>
    </row>
    <row r="27" spans="1:110" s="63" customFormat="1" ht="30" x14ac:dyDescent="0.25">
      <c r="A27" s="199" t="s">
        <v>401</v>
      </c>
      <c r="B27" s="216" t="s">
        <v>907</v>
      </c>
      <c r="C27" s="139" t="s">
        <v>5</v>
      </c>
      <c r="D27" s="140" t="s">
        <v>888</v>
      </c>
      <c r="E27" s="328"/>
      <c r="F27" s="141"/>
      <c r="G27" s="105"/>
      <c r="H27" s="62"/>
      <c r="I27" s="62"/>
      <c r="J27" s="62"/>
      <c r="K27" s="62"/>
      <c r="L27" s="62"/>
      <c r="M27" s="62"/>
      <c r="N27" s="62"/>
      <c r="O27" s="62"/>
      <c r="P27" s="62"/>
      <c r="Q27" s="62"/>
      <c r="R27" s="62"/>
      <c r="S27" s="62"/>
      <c r="T27" s="62"/>
      <c r="U27" s="62"/>
      <c r="V27" s="62"/>
      <c r="W27" s="62"/>
      <c r="X27" s="62"/>
      <c r="Y27" s="62"/>
      <c r="Z27" s="62"/>
      <c r="AA27" s="62"/>
      <c r="AB27" s="62"/>
      <c r="AC27" s="62"/>
      <c r="AD27" s="62"/>
      <c r="AE27" s="62"/>
      <c r="AF27" s="62"/>
      <c r="AG27" s="62"/>
      <c r="AH27" s="62"/>
      <c r="AI27" s="62"/>
      <c r="AJ27" s="62"/>
      <c r="AK27" s="62"/>
      <c r="AL27" s="62"/>
      <c r="AM27" s="62"/>
      <c r="AN27" s="62"/>
      <c r="AO27" s="62"/>
      <c r="AP27" s="62"/>
      <c r="AQ27" s="62"/>
      <c r="AR27" s="62"/>
      <c r="AS27" s="62"/>
      <c r="AT27" s="62"/>
      <c r="AU27" s="62"/>
      <c r="AV27" s="62"/>
      <c r="AW27" s="62"/>
      <c r="AX27" s="62"/>
      <c r="AY27" s="62"/>
      <c r="AZ27" s="62"/>
      <c r="BA27" s="62"/>
      <c r="BB27" s="62"/>
      <c r="BC27" s="62"/>
      <c r="BD27" s="62"/>
      <c r="BE27" s="62"/>
      <c r="BF27" s="62"/>
      <c r="BG27" s="62"/>
      <c r="BH27" s="62"/>
      <c r="BI27" s="62"/>
      <c r="BJ27" s="62"/>
      <c r="BK27" s="62"/>
      <c r="BL27" s="62"/>
      <c r="BM27" s="62"/>
      <c r="BN27" s="62"/>
      <c r="BO27" s="62"/>
      <c r="BP27" s="62"/>
      <c r="BQ27" s="62"/>
      <c r="BR27" s="62"/>
      <c r="BS27" s="62"/>
      <c r="BT27" s="62"/>
      <c r="BU27" s="62"/>
      <c r="BV27" s="62"/>
      <c r="BW27" s="62"/>
      <c r="BX27" s="62"/>
      <c r="BY27" s="62"/>
      <c r="BZ27" s="62"/>
      <c r="CA27" s="62"/>
      <c r="CB27" s="62"/>
      <c r="CC27" s="62"/>
      <c r="CD27" s="62"/>
      <c r="CE27" s="62"/>
      <c r="CF27" s="62"/>
      <c r="CG27" s="62"/>
      <c r="CH27" s="62"/>
      <c r="CI27" s="62"/>
      <c r="CJ27" s="62"/>
      <c r="CK27" s="62"/>
      <c r="CL27" s="62"/>
      <c r="CM27" s="62"/>
      <c r="CN27" s="62"/>
      <c r="CO27" s="62"/>
      <c r="CP27" s="62"/>
      <c r="CQ27" s="62"/>
      <c r="CR27" s="62"/>
      <c r="CS27" s="62"/>
      <c r="CT27" s="62"/>
      <c r="CU27" s="62"/>
      <c r="CV27" s="62"/>
      <c r="CW27" s="62"/>
      <c r="CX27" s="62"/>
      <c r="CY27" s="62"/>
      <c r="CZ27" s="62"/>
      <c r="DA27" s="62"/>
      <c r="DB27" s="62"/>
      <c r="DC27" s="62"/>
      <c r="DD27" s="62"/>
      <c r="DE27" s="62"/>
      <c r="DF27" s="62"/>
    </row>
    <row r="28" spans="1:110" s="63" customFormat="1" ht="30" x14ac:dyDescent="0.25">
      <c r="A28" s="199" t="s">
        <v>402</v>
      </c>
      <c r="B28" s="216" t="s">
        <v>918</v>
      </c>
      <c r="C28" s="139" t="s">
        <v>5</v>
      </c>
      <c r="D28" s="140" t="s">
        <v>888</v>
      </c>
      <c r="E28" s="328"/>
      <c r="F28" s="141"/>
      <c r="G28" s="105"/>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c r="AN28" s="62"/>
      <c r="AO28" s="62"/>
      <c r="AP28" s="62"/>
      <c r="AQ28" s="62"/>
      <c r="AR28" s="62"/>
      <c r="AS28" s="62"/>
      <c r="AT28" s="62"/>
      <c r="AU28" s="62"/>
      <c r="AV28" s="62"/>
      <c r="AW28" s="62"/>
      <c r="AX28" s="62"/>
      <c r="AY28" s="62"/>
      <c r="AZ28" s="62"/>
      <c r="BA28" s="62"/>
      <c r="BB28" s="62"/>
      <c r="BC28" s="62"/>
      <c r="BD28" s="62"/>
      <c r="BE28" s="62"/>
      <c r="BF28" s="62"/>
      <c r="BG28" s="62"/>
      <c r="BH28" s="62"/>
      <c r="BI28" s="62"/>
      <c r="BJ28" s="62"/>
      <c r="BK28" s="62"/>
      <c r="BL28" s="62"/>
      <c r="BM28" s="62"/>
      <c r="BN28" s="62"/>
      <c r="BO28" s="62"/>
      <c r="BP28" s="62"/>
      <c r="BQ28" s="62"/>
      <c r="BR28" s="62"/>
      <c r="BS28" s="62"/>
      <c r="BT28" s="62"/>
      <c r="BU28" s="62"/>
      <c r="BV28" s="62"/>
      <c r="BW28" s="62"/>
      <c r="BX28" s="62"/>
      <c r="BY28" s="62"/>
      <c r="BZ28" s="62"/>
      <c r="CA28" s="62"/>
      <c r="CB28" s="62"/>
      <c r="CC28" s="62"/>
      <c r="CD28" s="62"/>
      <c r="CE28" s="62"/>
      <c r="CF28" s="62"/>
      <c r="CG28" s="62"/>
      <c r="CH28" s="62"/>
      <c r="CI28" s="62"/>
      <c r="CJ28" s="62"/>
      <c r="CK28" s="62"/>
      <c r="CL28" s="62"/>
      <c r="CM28" s="62"/>
      <c r="CN28" s="62"/>
      <c r="CO28" s="62"/>
      <c r="CP28" s="62"/>
      <c r="CQ28" s="62"/>
      <c r="CR28" s="62"/>
      <c r="CS28" s="62"/>
      <c r="CT28" s="62"/>
      <c r="CU28" s="62"/>
      <c r="CV28" s="62"/>
      <c r="CW28" s="62"/>
      <c r="CX28" s="62"/>
      <c r="CY28" s="62"/>
      <c r="CZ28" s="62"/>
      <c r="DA28" s="62"/>
      <c r="DB28" s="62"/>
      <c r="DC28" s="62"/>
      <c r="DD28" s="62"/>
      <c r="DE28" s="62"/>
      <c r="DF28" s="62"/>
    </row>
    <row r="29" spans="1:110" s="63" customFormat="1" ht="30" x14ac:dyDescent="0.25">
      <c r="A29" s="199" t="s">
        <v>403</v>
      </c>
      <c r="B29" s="216" t="s">
        <v>919</v>
      </c>
      <c r="C29" s="139" t="s">
        <v>5</v>
      </c>
      <c r="D29" s="140" t="s">
        <v>888</v>
      </c>
      <c r="E29" s="328"/>
      <c r="F29" s="141"/>
      <c r="G29" s="105"/>
      <c r="H29" s="62"/>
      <c r="I29" s="62"/>
      <c r="J29" s="62"/>
      <c r="K29" s="62"/>
      <c r="L29" s="62"/>
      <c r="M29" s="62"/>
      <c r="N29" s="62"/>
      <c r="O29" s="62"/>
      <c r="P29" s="62"/>
      <c r="Q29" s="62"/>
      <c r="R29" s="62"/>
      <c r="S29" s="62"/>
      <c r="T29" s="62"/>
      <c r="U29" s="62"/>
      <c r="V29" s="62"/>
      <c r="W29" s="62"/>
      <c r="X29" s="62"/>
      <c r="Y29" s="62"/>
      <c r="Z29" s="62"/>
      <c r="AA29" s="62"/>
      <c r="AB29" s="62"/>
      <c r="AC29" s="62"/>
      <c r="AD29" s="62"/>
      <c r="AE29" s="62"/>
      <c r="AF29" s="62"/>
      <c r="AG29" s="62"/>
      <c r="AH29" s="62"/>
      <c r="AI29" s="62"/>
      <c r="AJ29" s="62"/>
      <c r="AK29" s="62"/>
      <c r="AL29" s="62"/>
      <c r="AM29" s="62"/>
      <c r="AN29" s="62"/>
      <c r="AO29" s="62"/>
      <c r="AP29" s="62"/>
      <c r="AQ29" s="62"/>
      <c r="AR29" s="62"/>
      <c r="AS29" s="62"/>
      <c r="AT29" s="62"/>
      <c r="AU29" s="62"/>
      <c r="AV29" s="62"/>
      <c r="AW29" s="62"/>
      <c r="AX29" s="62"/>
      <c r="AY29" s="62"/>
      <c r="AZ29" s="62"/>
      <c r="BA29" s="62"/>
      <c r="BB29" s="62"/>
      <c r="BC29" s="62"/>
      <c r="BD29" s="62"/>
      <c r="BE29" s="62"/>
      <c r="BF29" s="62"/>
      <c r="BG29" s="62"/>
      <c r="BH29" s="62"/>
      <c r="BI29" s="62"/>
      <c r="BJ29" s="62"/>
      <c r="BK29" s="62"/>
      <c r="BL29" s="62"/>
      <c r="BM29" s="62"/>
      <c r="BN29" s="62"/>
      <c r="BO29" s="62"/>
      <c r="BP29" s="62"/>
      <c r="BQ29" s="62"/>
      <c r="BR29" s="62"/>
      <c r="BS29" s="62"/>
      <c r="BT29" s="62"/>
      <c r="BU29" s="62"/>
      <c r="BV29" s="62"/>
      <c r="BW29" s="62"/>
      <c r="BX29" s="62"/>
      <c r="BY29" s="62"/>
      <c r="BZ29" s="62"/>
      <c r="CA29" s="62"/>
      <c r="CB29" s="62"/>
      <c r="CC29" s="62"/>
      <c r="CD29" s="62"/>
      <c r="CE29" s="62"/>
      <c r="CF29" s="62"/>
      <c r="CG29" s="62"/>
      <c r="CH29" s="62"/>
      <c r="CI29" s="62"/>
      <c r="CJ29" s="62"/>
      <c r="CK29" s="62"/>
      <c r="CL29" s="62"/>
      <c r="CM29" s="62"/>
      <c r="CN29" s="62"/>
      <c r="CO29" s="62"/>
      <c r="CP29" s="62"/>
      <c r="CQ29" s="62"/>
      <c r="CR29" s="62"/>
      <c r="CS29" s="62"/>
      <c r="CT29" s="62"/>
      <c r="CU29" s="62"/>
      <c r="CV29" s="62"/>
      <c r="CW29" s="62"/>
      <c r="CX29" s="62"/>
      <c r="CY29" s="62"/>
      <c r="CZ29" s="62"/>
      <c r="DA29" s="62"/>
      <c r="DB29" s="62"/>
      <c r="DC29" s="62"/>
      <c r="DD29" s="62"/>
      <c r="DE29" s="62"/>
      <c r="DF29" s="62"/>
    </row>
    <row r="30" spans="1:110" s="63" customFormat="1" ht="30" x14ac:dyDescent="0.25">
      <c r="A30" s="199" t="s">
        <v>404</v>
      </c>
      <c r="B30" s="216" t="s">
        <v>920</v>
      </c>
      <c r="C30" s="139" t="s">
        <v>5</v>
      </c>
      <c r="D30" s="140" t="s">
        <v>888</v>
      </c>
      <c r="E30" s="328"/>
      <c r="F30" s="141"/>
      <c r="G30" s="105"/>
      <c r="H30" s="62"/>
      <c r="I30" s="62"/>
      <c r="J30" s="62"/>
      <c r="K30" s="62"/>
      <c r="L30" s="62"/>
      <c r="M30" s="62"/>
      <c r="N30" s="62"/>
      <c r="O30" s="62"/>
      <c r="P30" s="62"/>
      <c r="Q30" s="62"/>
      <c r="R30" s="62"/>
      <c r="S30" s="62"/>
      <c r="T30" s="62"/>
      <c r="U30" s="62"/>
      <c r="V30" s="62"/>
      <c r="W30" s="62"/>
      <c r="X30" s="62"/>
      <c r="Y30" s="62"/>
      <c r="Z30" s="62"/>
      <c r="AA30" s="62"/>
      <c r="AB30" s="62"/>
      <c r="AC30" s="62"/>
      <c r="AD30" s="62"/>
      <c r="AE30" s="62"/>
      <c r="AF30" s="62"/>
      <c r="AG30" s="62"/>
      <c r="AH30" s="62"/>
      <c r="AI30" s="62"/>
      <c r="AJ30" s="62"/>
      <c r="AK30" s="62"/>
      <c r="AL30" s="62"/>
      <c r="AM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row>
    <row r="31" spans="1:110" s="63" customFormat="1" ht="30" x14ac:dyDescent="0.25">
      <c r="A31" s="199" t="s">
        <v>406</v>
      </c>
      <c r="B31" s="216" t="s">
        <v>1346</v>
      </c>
      <c r="C31" s="139" t="s">
        <v>5</v>
      </c>
      <c r="D31" s="140" t="s">
        <v>888</v>
      </c>
      <c r="E31" s="328"/>
      <c r="F31" s="141"/>
      <c r="G31" s="105"/>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62"/>
      <c r="CD31" s="62"/>
      <c r="CE31" s="62"/>
      <c r="CF31" s="62"/>
      <c r="CG31" s="62"/>
      <c r="CH31" s="62"/>
      <c r="CI31" s="62"/>
      <c r="CJ31" s="62"/>
      <c r="CK31" s="62"/>
      <c r="CL31" s="62"/>
      <c r="CM31" s="62"/>
      <c r="CN31" s="62"/>
      <c r="CO31" s="62"/>
      <c r="CP31" s="62"/>
      <c r="CQ31" s="62"/>
      <c r="CR31" s="62"/>
      <c r="CS31" s="62"/>
      <c r="CT31" s="62"/>
      <c r="CU31" s="62"/>
      <c r="CV31" s="62"/>
      <c r="CW31" s="62"/>
      <c r="CX31" s="62"/>
      <c r="CY31" s="62"/>
      <c r="CZ31" s="62"/>
      <c r="DA31" s="62"/>
      <c r="DB31" s="62"/>
      <c r="DC31" s="62"/>
      <c r="DD31" s="62"/>
      <c r="DE31" s="62"/>
      <c r="DF31" s="62"/>
    </row>
    <row r="32" spans="1:110" s="63" customFormat="1" ht="18.600000000000001" customHeight="1" x14ac:dyDescent="0.25">
      <c r="A32" s="355" t="s">
        <v>555</v>
      </c>
      <c r="B32" s="356" t="s">
        <v>1345</v>
      </c>
      <c r="C32" s="187" t="s">
        <v>12</v>
      </c>
      <c r="D32" s="185" t="s">
        <v>513</v>
      </c>
      <c r="E32" s="328"/>
      <c r="F32" s="186"/>
      <c r="G32" s="105"/>
      <c r="H32" s="62"/>
      <c r="I32" s="62"/>
      <c r="J32" s="62"/>
      <c r="K32" s="62"/>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62"/>
      <c r="AK32" s="62"/>
      <c r="AL32" s="62"/>
      <c r="AM32" s="62"/>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row>
    <row r="33" spans="1:110" s="63" customFormat="1" ht="45" x14ac:dyDescent="0.25">
      <c r="A33" s="199" t="s">
        <v>556</v>
      </c>
      <c r="B33" s="216" t="s">
        <v>921</v>
      </c>
      <c r="C33" s="139" t="s">
        <v>5</v>
      </c>
      <c r="D33" s="140" t="s">
        <v>888</v>
      </c>
      <c r="E33" s="328"/>
      <c r="F33" s="141"/>
      <c r="G33" s="105"/>
      <c r="H33" s="62"/>
      <c r="I33" s="62"/>
      <c r="J33" s="62"/>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62"/>
      <c r="AL33" s="62"/>
      <c r="AM33" s="62"/>
      <c r="AN33" s="62"/>
      <c r="AO33" s="62"/>
      <c r="AP33" s="62"/>
      <c r="AQ33" s="62"/>
      <c r="AR33" s="62"/>
      <c r="AS33" s="62"/>
      <c r="AT33" s="62"/>
      <c r="AU33" s="62"/>
      <c r="AV33" s="62"/>
      <c r="AW33" s="62"/>
      <c r="AX33" s="62"/>
      <c r="AY33" s="62"/>
      <c r="AZ33" s="62"/>
      <c r="BA33" s="62"/>
      <c r="BB33" s="62"/>
      <c r="BC33" s="62"/>
      <c r="BD33" s="62"/>
      <c r="BE33" s="62"/>
      <c r="BF33" s="62"/>
      <c r="BG33" s="62"/>
      <c r="BH33" s="62"/>
      <c r="BI33" s="62"/>
      <c r="BJ33" s="62"/>
      <c r="BK33" s="62"/>
      <c r="BL33" s="62"/>
      <c r="BM33" s="62"/>
      <c r="BN33" s="62"/>
      <c r="BO33" s="62"/>
      <c r="BP33" s="62"/>
      <c r="BQ33" s="62"/>
      <c r="BR33" s="62"/>
      <c r="BS33" s="62"/>
      <c r="BT33" s="62"/>
      <c r="BU33" s="62"/>
      <c r="BV33" s="62"/>
      <c r="BW33" s="62"/>
      <c r="BX33" s="62"/>
      <c r="BY33" s="62"/>
      <c r="BZ33" s="62"/>
      <c r="CA33" s="62"/>
      <c r="CB33" s="62"/>
      <c r="CC33" s="62"/>
      <c r="CD33" s="62"/>
      <c r="CE33" s="62"/>
      <c r="CF33" s="62"/>
      <c r="CG33" s="62"/>
      <c r="CH33" s="62"/>
      <c r="CI33" s="62"/>
      <c r="CJ33" s="62"/>
      <c r="CK33" s="62"/>
      <c r="CL33" s="62"/>
      <c r="CM33" s="62"/>
      <c r="CN33" s="62"/>
      <c r="CO33" s="62"/>
      <c r="CP33" s="62"/>
      <c r="CQ33" s="62"/>
      <c r="CR33" s="62"/>
      <c r="CS33" s="62"/>
      <c r="CT33" s="62"/>
      <c r="CU33" s="62"/>
      <c r="CV33" s="62"/>
      <c r="CW33" s="62"/>
      <c r="CX33" s="62"/>
      <c r="CY33" s="62"/>
      <c r="CZ33" s="62"/>
      <c r="DA33" s="62"/>
      <c r="DB33" s="62"/>
      <c r="DC33" s="62"/>
      <c r="DD33" s="62"/>
      <c r="DE33" s="62"/>
      <c r="DF33" s="62"/>
    </row>
    <row r="34" spans="1:110" s="63" customFormat="1" ht="30" x14ac:dyDescent="0.25">
      <c r="A34" s="199" t="s">
        <v>557</v>
      </c>
      <c r="B34" s="216" t="s">
        <v>917</v>
      </c>
      <c r="C34" s="139" t="s">
        <v>5</v>
      </c>
      <c r="D34" s="140" t="s">
        <v>888</v>
      </c>
      <c r="E34" s="328"/>
      <c r="F34" s="141"/>
      <c r="G34" s="105"/>
      <c r="H34" s="62"/>
      <c r="I34" s="62"/>
      <c r="J34" s="62"/>
      <c r="K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2"/>
      <c r="AK34" s="62"/>
      <c r="AL34" s="62"/>
      <c r="AM34" s="62"/>
      <c r="AN34" s="62"/>
      <c r="AO34" s="62"/>
      <c r="AP34" s="62"/>
      <c r="AQ34" s="62"/>
      <c r="AR34" s="62"/>
      <c r="AS34" s="62"/>
      <c r="AT34" s="62"/>
      <c r="AU34" s="62"/>
      <c r="AV34" s="62"/>
      <c r="AW34" s="62"/>
      <c r="AX34" s="62"/>
      <c r="AY34" s="62"/>
      <c r="AZ34" s="62"/>
      <c r="BA34" s="62"/>
      <c r="BB34" s="62"/>
      <c r="BC34" s="62"/>
      <c r="BD34" s="62"/>
      <c r="BE34" s="62"/>
      <c r="BF34" s="62"/>
      <c r="BG34" s="62"/>
      <c r="BH34" s="62"/>
      <c r="BI34" s="62"/>
      <c r="BJ34" s="62"/>
      <c r="BK34" s="62"/>
      <c r="BL34" s="62"/>
      <c r="BM34" s="62"/>
      <c r="BN34" s="62"/>
      <c r="BO34" s="62"/>
      <c r="BP34" s="62"/>
      <c r="BQ34" s="62"/>
      <c r="BR34" s="62"/>
      <c r="BS34" s="62"/>
      <c r="BT34" s="62"/>
      <c r="BU34" s="62"/>
      <c r="BV34" s="62"/>
      <c r="BW34" s="62"/>
      <c r="BX34" s="62"/>
      <c r="BY34" s="62"/>
      <c r="BZ34" s="62"/>
      <c r="CA34" s="62"/>
      <c r="CB34" s="62"/>
      <c r="CC34" s="62"/>
      <c r="CD34" s="62"/>
      <c r="CE34" s="62"/>
      <c r="CF34" s="62"/>
      <c r="CG34" s="62"/>
      <c r="CH34" s="62"/>
      <c r="CI34" s="62"/>
      <c r="CJ34" s="62"/>
      <c r="CK34" s="62"/>
      <c r="CL34" s="62"/>
      <c r="CM34" s="62"/>
      <c r="CN34" s="62"/>
      <c r="CO34" s="62"/>
      <c r="CP34" s="62"/>
      <c r="CQ34" s="62"/>
      <c r="CR34" s="62"/>
      <c r="CS34" s="62"/>
      <c r="CT34" s="62"/>
      <c r="CU34" s="62"/>
      <c r="CV34" s="62"/>
      <c r="CW34" s="62"/>
      <c r="CX34" s="62"/>
      <c r="CY34" s="62"/>
      <c r="CZ34" s="62"/>
      <c r="DA34" s="62"/>
      <c r="DB34" s="62"/>
      <c r="DC34" s="62"/>
      <c r="DD34" s="62"/>
      <c r="DE34" s="62"/>
      <c r="DF34" s="62"/>
    </row>
    <row r="35" spans="1:110" s="63" customFormat="1" ht="60" x14ac:dyDescent="0.25">
      <c r="A35" s="199" t="s">
        <v>558</v>
      </c>
      <c r="B35" s="216" t="s">
        <v>916</v>
      </c>
      <c r="C35" s="139" t="s">
        <v>5</v>
      </c>
      <c r="D35" s="140" t="s">
        <v>888</v>
      </c>
      <c r="E35" s="328"/>
      <c r="F35" s="141"/>
      <c r="G35" s="105"/>
      <c r="H35" s="62"/>
      <c r="I35" s="62"/>
      <c r="J35" s="62"/>
      <c r="K35" s="62"/>
      <c r="L35" s="62"/>
      <c r="M35" s="62"/>
      <c r="N35" s="62"/>
      <c r="O35" s="62"/>
      <c r="P35" s="62"/>
      <c r="Q35" s="62"/>
      <c r="R35" s="62"/>
      <c r="S35" s="62"/>
      <c r="T35" s="62"/>
      <c r="U35" s="62"/>
      <c r="V35" s="62"/>
      <c r="W35" s="62"/>
      <c r="X35" s="62"/>
      <c r="Y35" s="62"/>
      <c r="Z35" s="62"/>
      <c r="AA35" s="62"/>
      <c r="AB35" s="62"/>
      <c r="AC35" s="62"/>
      <c r="AD35" s="62"/>
      <c r="AE35" s="62"/>
      <c r="AF35" s="62"/>
      <c r="AG35" s="62"/>
      <c r="AH35" s="62"/>
      <c r="AI35" s="62"/>
      <c r="AJ35" s="62"/>
      <c r="AK35" s="62"/>
      <c r="AL35" s="62"/>
      <c r="AM35" s="62"/>
      <c r="AN35" s="62"/>
      <c r="AO35" s="62"/>
      <c r="AP35" s="62"/>
      <c r="AQ35" s="62"/>
      <c r="AR35" s="62"/>
      <c r="AS35" s="62"/>
      <c r="AT35" s="62"/>
      <c r="AU35" s="62"/>
      <c r="AV35" s="62"/>
      <c r="AW35" s="62"/>
      <c r="AX35" s="62"/>
      <c r="AY35" s="62"/>
      <c r="AZ35" s="62"/>
      <c r="BA35" s="62"/>
      <c r="BB35" s="62"/>
      <c r="BC35" s="62"/>
      <c r="BD35" s="62"/>
      <c r="BE35" s="62"/>
      <c r="BF35" s="62"/>
      <c r="BG35" s="62"/>
      <c r="BH35" s="62"/>
      <c r="BI35" s="62"/>
      <c r="BJ35" s="62"/>
      <c r="BK35" s="62"/>
      <c r="BL35" s="62"/>
      <c r="BM35" s="62"/>
      <c r="BN35" s="62"/>
      <c r="BO35" s="62"/>
      <c r="BP35" s="62"/>
      <c r="BQ35" s="62"/>
      <c r="BR35" s="62"/>
      <c r="BS35" s="62"/>
      <c r="BT35" s="62"/>
      <c r="BU35" s="62"/>
      <c r="BV35" s="62"/>
      <c r="BW35" s="62"/>
      <c r="BX35" s="62"/>
      <c r="BY35" s="62"/>
      <c r="BZ35" s="62"/>
      <c r="CA35" s="62"/>
      <c r="CB35" s="62"/>
      <c r="CC35" s="62"/>
      <c r="CD35" s="62"/>
      <c r="CE35" s="62"/>
      <c r="CF35" s="62"/>
      <c r="CG35" s="62"/>
      <c r="CH35" s="62"/>
      <c r="CI35" s="62"/>
      <c r="CJ35" s="62"/>
      <c r="CK35" s="62"/>
      <c r="CL35" s="62"/>
      <c r="CM35" s="62"/>
      <c r="CN35" s="62"/>
      <c r="CO35" s="62"/>
      <c r="CP35" s="62"/>
      <c r="CQ35" s="62"/>
      <c r="CR35" s="62"/>
      <c r="CS35" s="62"/>
      <c r="CT35" s="62"/>
      <c r="CU35" s="62"/>
      <c r="CV35" s="62"/>
      <c r="CW35" s="62"/>
      <c r="CX35" s="62"/>
      <c r="CY35" s="62"/>
      <c r="CZ35" s="62"/>
      <c r="DA35" s="62"/>
      <c r="DB35" s="62"/>
      <c r="DC35" s="62"/>
      <c r="DD35" s="62"/>
      <c r="DE35" s="62"/>
      <c r="DF35" s="62"/>
    </row>
    <row r="36" spans="1:110" s="63" customFormat="1" ht="30" x14ac:dyDescent="0.25">
      <c r="A36" s="199" t="s">
        <v>559</v>
      </c>
      <c r="B36" s="216" t="s">
        <v>915</v>
      </c>
      <c r="C36" s="139" t="s">
        <v>5</v>
      </c>
      <c r="D36" s="140" t="s">
        <v>888</v>
      </c>
      <c r="E36" s="328"/>
      <c r="F36" s="141"/>
      <c r="G36" s="105"/>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2"/>
      <c r="AM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2"/>
      <c r="BL36" s="62"/>
      <c r="BM36" s="62"/>
      <c r="BN36" s="62"/>
      <c r="BO36" s="62"/>
      <c r="BP36" s="62"/>
      <c r="BQ36" s="62"/>
      <c r="BR36" s="62"/>
      <c r="BS36" s="62"/>
      <c r="BT36" s="62"/>
      <c r="BU36" s="62"/>
      <c r="BV36" s="62"/>
      <c r="BW36" s="62"/>
      <c r="BX36" s="62"/>
      <c r="BY36" s="62"/>
      <c r="BZ36" s="62"/>
      <c r="CA36" s="62"/>
      <c r="CB36" s="62"/>
      <c r="CC36" s="62"/>
      <c r="CD36" s="62"/>
      <c r="CE36" s="62"/>
      <c r="CF36" s="62"/>
      <c r="CG36" s="62"/>
      <c r="CH36" s="62"/>
      <c r="CI36" s="62"/>
      <c r="CJ36" s="62"/>
      <c r="CK36" s="62"/>
      <c r="CL36" s="62"/>
      <c r="CM36" s="62"/>
      <c r="CN36" s="62"/>
      <c r="CO36" s="62"/>
      <c r="CP36" s="62"/>
      <c r="CQ36" s="62"/>
      <c r="CR36" s="62"/>
      <c r="CS36" s="62"/>
      <c r="CT36" s="62"/>
      <c r="CU36" s="62"/>
      <c r="CV36" s="62"/>
      <c r="CW36" s="62"/>
      <c r="CX36" s="62"/>
      <c r="CY36" s="62"/>
      <c r="CZ36" s="62"/>
      <c r="DA36" s="62"/>
      <c r="DB36" s="62"/>
      <c r="DC36" s="62"/>
      <c r="DD36" s="62"/>
      <c r="DE36" s="62"/>
      <c r="DF36" s="62"/>
    </row>
    <row r="37" spans="1:110" s="63" customFormat="1" ht="30" x14ac:dyDescent="0.25">
      <c r="A37" s="199" t="s">
        <v>656</v>
      </c>
      <c r="B37" s="216" t="s">
        <v>1347</v>
      </c>
      <c r="C37" s="139" t="s">
        <v>5</v>
      </c>
      <c r="D37" s="140" t="s">
        <v>888</v>
      </c>
      <c r="E37" s="328"/>
      <c r="F37" s="141"/>
      <c r="G37" s="105"/>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2"/>
      <c r="BL37" s="62"/>
      <c r="BM37" s="62"/>
      <c r="BN37" s="62"/>
      <c r="BO37" s="62"/>
      <c r="BP37" s="62"/>
      <c r="BQ37" s="62"/>
      <c r="BR37" s="62"/>
      <c r="BS37" s="62"/>
      <c r="BT37" s="62"/>
      <c r="BU37" s="62"/>
      <c r="BV37" s="62"/>
      <c r="BW37" s="62"/>
      <c r="BX37" s="62"/>
      <c r="BY37" s="62"/>
      <c r="BZ37" s="62"/>
      <c r="CA37" s="62"/>
      <c r="CB37" s="62"/>
      <c r="CC37" s="62"/>
      <c r="CD37" s="62"/>
      <c r="CE37" s="62"/>
      <c r="CF37" s="62"/>
      <c r="CG37" s="62"/>
      <c r="CH37" s="62"/>
      <c r="CI37" s="62"/>
      <c r="CJ37" s="62"/>
      <c r="CK37" s="62"/>
      <c r="CL37" s="62"/>
      <c r="CM37" s="62"/>
      <c r="CN37" s="62"/>
      <c r="CO37" s="62"/>
      <c r="CP37" s="62"/>
      <c r="CQ37" s="62"/>
      <c r="CR37" s="62"/>
      <c r="CS37" s="62"/>
      <c r="CT37" s="62"/>
      <c r="CU37" s="62"/>
      <c r="CV37" s="62"/>
      <c r="CW37" s="62"/>
      <c r="CX37" s="62"/>
      <c r="CY37" s="62"/>
      <c r="CZ37" s="62"/>
      <c r="DA37" s="62"/>
      <c r="DB37" s="62"/>
      <c r="DC37" s="62"/>
      <c r="DD37" s="62"/>
      <c r="DE37" s="62"/>
      <c r="DF37" s="62"/>
    </row>
    <row r="38" spans="1:110" s="63" customFormat="1" ht="30" x14ac:dyDescent="0.25">
      <c r="A38" s="199" t="s">
        <v>700</v>
      </c>
      <c r="B38" s="216" t="s">
        <v>913</v>
      </c>
      <c r="C38" s="139" t="s">
        <v>5</v>
      </c>
      <c r="D38" s="140" t="s">
        <v>888</v>
      </c>
      <c r="E38" s="328"/>
      <c r="F38" s="141"/>
      <c r="G38" s="105"/>
      <c r="H38" s="62"/>
      <c r="I38" s="62"/>
      <c r="J38" s="62"/>
      <c r="K38" s="62"/>
      <c r="L38" s="62"/>
      <c r="M38" s="62"/>
      <c r="N38" s="62"/>
      <c r="O38" s="62"/>
      <c r="P38" s="62"/>
      <c r="Q38" s="62"/>
      <c r="R38" s="62"/>
      <c r="S38" s="62"/>
      <c r="T38" s="62"/>
      <c r="U38" s="62"/>
      <c r="V38" s="62"/>
      <c r="W38" s="62"/>
      <c r="X38" s="62"/>
      <c r="Y38" s="62"/>
      <c r="Z38" s="62"/>
      <c r="AA38" s="62"/>
      <c r="AB38" s="62"/>
      <c r="AC38" s="62"/>
      <c r="AD38" s="62"/>
      <c r="AE38" s="62"/>
      <c r="AF38" s="62"/>
      <c r="AG38" s="62"/>
      <c r="AH38" s="62"/>
      <c r="AI38" s="62"/>
      <c r="AJ38" s="62"/>
      <c r="AK38" s="62"/>
      <c r="AL38" s="62"/>
      <c r="AM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2"/>
      <c r="BL38" s="62"/>
      <c r="BM38" s="62"/>
      <c r="BN38" s="62"/>
      <c r="BO38" s="62"/>
      <c r="BP38" s="62"/>
      <c r="BQ38" s="62"/>
      <c r="BR38" s="62"/>
      <c r="BS38" s="62"/>
      <c r="BT38" s="62"/>
      <c r="BU38" s="62"/>
      <c r="BV38" s="62"/>
      <c r="BW38" s="62"/>
      <c r="BX38" s="62"/>
      <c r="BY38" s="62"/>
      <c r="BZ38" s="62"/>
      <c r="CA38" s="62"/>
      <c r="CB38" s="62"/>
      <c r="CC38" s="62"/>
      <c r="CD38" s="62"/>
      <c r="CE38" s="62"/>
      <c r="CF38" s="62"/>
      <c r="CG38" s="62"/>
      <c r="CH38" s="62"/>
      <c r="CI38" s="62"/>
      <c r="CJ38" s="62"/>
      <c r="CK38" s="62"/>
      <c r="CL38" s="62"/>
      <c r="CM38" s="62"/>
      <c r="CN38" s="62"/>
      <c r="CO38" s="62"/>
      <c r="CP38" s="62"/>
      <c r="CQ38" s="62"/>
      <c r="CR38" s="62"/>
      <c r="CS38" s="62"/>
      <c r="CT38" s="62"/>
      <c r="CU38" s="62"/>
      <c r="CV38" s="62"/>
      <c r="CW38" s="62"/>
      <c r="CX38" s="62"/>
      <c r="CY38" s="62"/>
      <c r="CZ38" s="62"/>
      <c r="DA38" s="62"/>
      <c r="DB38" s="62"/>
      <c r="DC38" s="62"/>
      <c r="DD38" s="62"/>
      <c r="DE38" s="62"/>
      <c r="DF38" s="62"/>
    </row>
    <row r="39" spans="1:110" s="63" customFormat="1" ht="45" x14ac:dyDescent="0.25">
      <c r="A39" s="199" t="s">
        <v>701</v>
      </c>
      <c r="B39" s="216" t="s">
        <v>914</v>
      </c>
      <c r="C39" s="139" t="s">
        <v>5</v>
      </c>
      <c r="D39" s="140" t="s">
        <v>888</v>
      </c>
      <c r="E39" s="328"/>
      <c r="F39" s="141"/>
      <c r="G39" s="105"/>
      <c r="H39" s="62"/>
      <c r="I39" s="62"/>
      <c r="J39" s="62"/>
      <c r="K39" s="62"/>
      <c r="L39" s="62"/>
      <c r="M39" s="62"/>
      <c r="N39" s="62"/>
      <c r="O39" s="62"/>
      <c r="P39" s="62"/>
      <c r="Q39" s="62"/>
      <c r="R39" s="62"/>
      <c r="S39" s="62"/>
      <c r="T39" s="62"/>
      <c r="U39" s="62"/>
      <c r="V39" s="62"/>
      <c r="W39" s="62"/>
      <c r="X39" s="62"/>
      <c r="Y39" s="62"/>
      <c r="Z39" s="62"/>
      <c r="AA39" s="62"/>
      <c r="AB39" s="62"/>
      <c r="AC39" s="62"/>
      <c r="AD39" s="62"/>
      <c r="AE39" s="62"/>
      <c r="AF39" s="62"/>
      <c r="AG39" s="62"/>
      <c r="AH39" s="62"/>
      <c r="AI39" s="62"/>
      <c r="AJ39" s="62"/>
      <c r="AK39" s="62"/>
      <c r="AL39" s="62"/>
      <c r="AM39" s="62"/>
      <c r="AN39" s="62"/>
      <c r="AO39" s="62"/>
      <c r="AP39" s="62"/>
      <c r="AQ39" s="62"/>
      <c r="AR39" s="62"/>
      <c r="AS39" s="62"/>
      <c r="AT39" s="62"/>
      <c r="AU39" s="62"/>
      <c r="AV39" s="62"/>
      <c r="AW39" s="62"/>
      <c r="AX39" s="62"/>
      <c r="AY39" s="62"/>
      <c r="AZ39" s="62"/>
      <c r="BA39" s="62"/>
      <c r="BB39" s="62"/>
      <c r="BC39" s="62"/>
      <c r="BD39" s="62"/>
      <c r="BE39" s="62"/>
      <c r="BF39" s="62"/>
      <c r="BG39" s="62"/>
      <c r="BH39" s="62"/>
      <c r="BI39" s="62"/>
      <c r="BJ39" s="62"/>
      <c r="BK39" s="62"/>
      <c r="BL39" s="62"/>
      <c r="BM39" s="62"/>
      <c r="BN39" s="62"/>
      <c r="BO39" s="62"/>
      <c r="BP39" s="62"/>
      <c r="BQ39" s="62"/>
      <c r="BR39" s="62"/>
      <c r="BS39" s="62"/>
      <c r="BT39" s="62"/>
      <c r="BU39" s="62"/>
      <c r="BV39" s="62"/>
      <c r="BW39" s="62"/>
      <c r="BX39" s="62"/>
      <c r="BY39" s="62"/>
      <c r="BZ39" s="62"/>
      <c r="CA39" s="62"/>
      <c r="CB39" s="62"/>
      <c r="CC39" s="62"/>
      <c r="CD39" s="62"/>
      <c r="CE39" s="62"/>
      <c r="CF39" s="62"/>
      <c r="CG39" s="62"/>
      <c r="CH39" s="62"/>
      <c r="CI39" s="62"/>
      <c r="CJ39" s="62"/>
      <c r="CK39" s="62"/>
      <c r="CL39" s="62"/>
      <c r="CM39" s="62"/>
      <c r="CN39" s="62"/>
      <c r="CO39" s="62"/>
      <c r="CP39" s="62"/>
      <c r="CQ39" s="62"/>
      <c r="CR39" s="62"/>
      <c r="CS39" s="62"/>
      <c r="CT39" s="62"/>
      <c r="CU39" s="62"/>
      <c r="CV39" s="62"/>
      <c r="CW39" s="62"/>
      <c r="CX39" s="62"/>
      <c r="CY39" s="62"/>
      <c r="CZ39" s="62"/>
      <c r="DA39" s="62"/>
      <c r="DB39" s="62"/>
      <c r="DC39" s="62"/>
      <c r="DD39" s="62"/>
      <c r="DE39" s="62"/>
      <c r="DF39" s="62"/>
    </row>
    <row r="40" spans="1:110" s="63" customFormat="1" ht="45" x14ac:dyDescent="0.25">
      <c r="A40" s="199" t="s">
        <v>702</v>
      </c>
      <c r="B40" s="216" t="s">
        <v>912</v>
      </c>
      <c r="C40" s="139" t="s">
        <v>5</v>
      </c>
      <c r="D40" s="140" t="s">
        <v>888</v>
      </c>
      <c r="E40" s="328"/>
      <c r="F40" s="141"/>
      <c r="G40" s="105"/>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2"/>
      <c r="BM40" s="62"/>
      <c r="BN40" s="62"/>
      <c r="BO40" s="62"/>
      <c r="BP40" s="62"/>
      <c r="BQ40" s="62"/>
      <c r="BR40" s="62"/>
      <c r="BS40" s="62"/>
      <c r="BT40" s="62"/>
      <c r="BU40" s="62"/>
      <c r="BV40" s="62"/>
      <c r="BW40" s="62"/>
      <c r="BX40" s="62"/>
      <c r="BY40" s="62"/>
      <c r="BZ40" s="62"/>
      <c r="CA40" s="62"/>
      <c r="CB40" s="62"/>
      <c r="CC40" s="62"/>
      <c r="CD40" s="62"/>
      <c r="CE40" s="62"/>
      <c r="CF40" s="62"/>
      <c r="CG40" s="62"/>
      <c r="CH40" s="62"/>
      <c r="CI40" s="62"/>
      <c r="CJ40" s="62"/>
      <c r="CK40" s="62"/>
      <c r="CL40" s="62"/>
      <c r="CM40" s="62"/>
      <c r="CN40" s="62"/>
      <c r="CO40" s="62"/>
      <c r="CP40" s="62"/>
      <c r="CQ40" s="62"/>
      <c r="CR40" s="62"/>
      <c r="CS40" s="62"/>
      <c r="CT40" s="62"/>
      <c r="CU40" s="62"/>
      <c r="CV40" s="62"/>
      <c r="CW40" s="62"/>
      <c r="CX40" s="62"/>
      <c r="CY40" s="62"/>
      <c r="CZ40" s="62"/>
      <c r="DA40" s="62"/>
      <c r="DB40" s="62"/>
      <c r="DC40" s="62"/>
      <c r="DD40" s="62"/>
      <c r="DE40" s="62"/>
      <c r="DF40" s="62"/>
    </row>
    <row r="41" spans="1:110" s="63" customFormat="1" ht="45" x14ac:dyDescent="0.25">
      <c r="A41" s="199" t="s">
        <v>769</v>
      </c>
      <c r="B41" s="216" t="s">
        <v>911</v>
      </c>
      <c r="C41" s="139" t="s">
        <v>5</v>
      </c>
      <c r="D41" s="140" t="s">
        <v>888</v>
      </c>
      <c r="E41" s="328"/>
      <c r="F41" s="141"/>
      <c r="G41" s="105"/>
      <c r="H41" s="62"/>
      <c r="I41" s="62"/>
      <c r="J41" s="62"/>
      <c r="K41" s="62"/>
      <c r="L41" s="62"/>
      <c r="M41" s="62"/>
      <c r="N41" s="62"/>
      <c r="O41" s="62"/>
      <c r="P41" s="62"/>
      <c r="Q41" s="62"/>
      <c r="R41" s="62"/>
      <c r="S41" s="62"/>
      <c r="T41" s="62"/>
      <c r="U41" s="62"/>
      <c r="V41" s="62"/>
      <c r="W41" s="62"/>
      <c r="X41" s="62"/>
      <c r="Y41" s="62"/>
      <c r="Z41" s="62"/>
      <c r="AA41" s="62"/>
      <c r="AB41" s="62"/>
      <c r="AC41" s="62"/>
      <c r="AD41" s="62"/>
      <c r="AE41" s="62"/>
      <c r="AF41" s="62"/>
      <c r="AG41" s="62"/>
      <c r="AH41" s="62"/>
      <c r="AI41" s="62"/>
      <c r="AJ41" s="62"/>
      <c r="AK41" s="62"/>
      <c r="AL41" s="62"/>
      <c r="AM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2"/>
      <c r="BL41" s="62"/>
      <c r="BM41" s="62"/>
      <c r="BN41" s="62"/>
      <c r="BO41" s="62"/>
      <c r="BP41" s="62"/>
      <c r="BQ41" s="62"/>
      <c r="BR41" s="62"/>
      <c r="BS41" s="62"/>
      <c r="BT41" s="62"/>
      <c r="BU41" s="62"/>
      <c r="BV41" s="62"/>
      <c r="BW41" s="62"/>
      <c r="BX41" s="62"/>
      <c r="BY41" s="62"/>
      <c r="BZ41" s="62"/>
      <c r="CA41" s="62"/>
      <c r="CB41" s="62"/>
      <c r="CC41" s="62"/>
      <c r="CD41" s="62"/>
      <c r="CE41" s="62"/>
      <c r="CF41" s="62"/>
      <c r="CG41" s="62"/>
      <c r="CH41" s="62"/>
      <c r="CI41" s="62"/>
      <c r="CJ41" s="62"/>
      <c r="CK41" s="62"/>
      <c r="CL41" s="62"/>
      <c r="CM41" s="62"/>
      <c r="CN41" s="62"/>
      <c r="CO41" s="62"/>
      <c r="CP41" s="62"/>
      <c r="CQ41" s="62"/>
      <c r="CR41" s="62"/>
      <c r="CS41" s="62"/>
      <c r="CT41" s="62"/>
      <c r="CU41" s="62"/>
      <c r="CV41" s="62"/>
      <c r="CW41" s="62"/>
      <c r="CX41" s="62"/>
      <c r="CY41" s="62"/>
      <c r="CZ41" s="62"/>
      <c r="DA41" s="62"/>
      <c r="DB41" s="62"/>
      <c r="DC41" s="62"/>
      <c r="DD41" s="62"/>
      <c r="DE41" s="62"/>
      <c r="DF41" s="62"/>
    </row>
    <row r="42" spans="1:110" s="63" customFormat="1" ht="45" x14ac:dyDescent="0.25">
      <c r="A42" s="199" t="s">
        <v>770</v>
      </c>
      <c r="B42" s="89" t="s">
        <v>910</v>
      </c>
      <c r="C42" s="139" t="s">
        <v>5</v>
      </c>
      <c r="D42" s="140" t="s">
        <v>888</v>
      </c>
      <c r="E42" s="328"/>
      <c r="F42" s="141"/>
      <c r="G42" s="105"/>
      <c r="H42" s="62"/>
      <c r="I42" s="62"/>
      <c r="J42" s="62"/>
      <c r="K42" s="62"/>
      <c r="L42" s="62"/>
      <c r="M42" s="62"/>
      <c r="N42" s="62"/>
      <c r="O42" s="62"/>
      <c r="P42" s="62"/>
      <c r="Q42" s="62"/>
      <c r="R42" s="62"/>
      <c r="S42" s="62"/>
      <c r="T42" s="62"/>
      <c r="U42" s="62"/>
      <c r="V42" s="62"/>
      <c r="W42" s="62"/>
      <c r="X42" s="62"/>
      <c r="Y42" s="62"/>
      <c r="Z42" s="62"/>
      <c r="AA42" s="62"/>
      <c r="AB42" s="62"/>
      <c r="AC42" s="62"/>
      <c r="AD42" s="62"/>
      <c r="AE42" s="62"/>
      <c r="AF42" s="62"/>
      <c r="AG42" s="62"/>
      <c r="AH42" s="62"/>
      <c r="AI42" s="62"/>
      <c r="AJ42" s="62"/>
      <c r="AK42" s="62"/>
      <c r="AL42" s="62"/>
      <c r="AM42" s="62"/>
      <c r="AN42" s="62"/>
      <c r="AO42" s="62"/>
      <c r="AP42" s="62"/>
      <c r="AQ42" s="62"/>
      <c r="AR42" s="62"/>
      <c r="AS42" s="62"/>
      <c r="AT42" s="62"/>
      <c r="AU42" s="62"/>
      <c r="AV42" s="62"/>
      <c r="AW42" s="62"/>
      <c r="AX42" s="62"/>
      <c r="AY42" s="62"/>
      <c r="AZ42" s="62"/>
      <c r="BA42" s="62"/>
      <c r="BB42" s="62"/>
      <c r="BC42" s="62"/>
      <c r="BD42" s="62"/>
      <c r="BE42" s="62"/>
      <c r="BF42" s="62"/>
      <c r="BG42" s="62"/>
      <c r="BH42" s="62"/>
      <c r="BI42" s="62"/>
      <c r="BJ42" s="62"/>
      <c r="BK42" s="62"/>
      <c r="BL42" s="62"/>
      <c r="BM42" s="62"/>
      <c r="BN42" s="62"/>
      <c r="BO42" s="62"/>
      <c r="BP42" s="62"/>
      <c r="BQ42" s="62"/>
      <c r="BR42" s="62"/>
      <c r="BS42" s="62"/>
      <c r="BT42" s="62"/>
      <c r="BU42" s="62"/>
      <c r="BV42" s="62"/>
      <c r="BW42" s="62"/>
      <c r="BX42" s="62"/>
      <c r="BY42" s="62"/>
      <c r="BZ42" s="62"/>
      <c r="CA42" s="62"/>
      <c r="CB42" s="62"/>
      <c r="CC42" s="62"/>
      <c r="CD42" s="62"/>
      <c r="CE42" s="62"/>
      <c r="CF42" s="62"/>
      <c r="CG42" s="62"/>
      <c r="CH42" s="62"/>
      <c r="CI42" s="62"/>
      <c r="CJ42" s="62"/>
      <c r="CK42" s="62"/>
      <c r="CL42" s="62"/>
      <c r="CM42" s="62"/>
      <c r="CN42" s="62"/>
      <c r="CO42" s="62"/>
      <c r="CP42" s="62"/>
      <c r="CQ42" s="62"/>
      <c r="CR42" s="62"/>
      <c r="CS42" s="62"/>
      <c r="CT42" s="62"/>
      <c r="CU42" s="62"/>
      <c r="CV42" s="62"/>
      <c r="CW42" s="62"/>
      <c r="CX42" s="62"/>
      <c r="CY42" s="62"/>
      <c r="CZ42" s="62"/>
      <c r="DA42" s="62"/>
      <c r="DB42" s="62"/>
      <c r="DC42" s="62"/>
      <c r="DD42" s="62"/>
      <c r="DE42" s="62"/>
      <c r="DF42" s="62"/>
    </row>
    <row r="43" spans="1:110" s="63" customFormat="1" ht="60" x14ac:dyDescent="0.25">
      <c r="A43" s="199" t="s">
        <v>1344</v>
      </c>
      <c r="B43" s="204" t="s">
        <v>909</v>
      </c>
      <c r="C43" s="139" t="s">
        <v>5</v>
      </c>
      <c r="D43" s="140" t="s">
        <v>888</v>
      </c>
      <c r="E43" s="328"/>
      <c r="F43" s="141"/>
      <c r="G43" s="105"/>
      <c r="H43" s="62"/>
      <c r="I43" s="62"/>
      <c r="J43" s="62"/>
      <c r="K43" s="62"/>
      <c r="L43" s="62"/>
      <c r="M43" s="62"/>
      <c r="N43" s="62"/>
      <c r="O43" s="62"/>
      <c r="P43" s="62"/>
      <c r="Q43" s="62"/>
      <c r="R43" s="62"/>
      <c r="S43" s="62"/>
      <c r="T43" s="62"/>
      <c r="U43" s="62"/>
      <c r="V43" s="62"/>
      <c r="W43" s="62"/>
      <c r="X43" s="62"/>
      <c r="Y43" s="62"/>
      <c r="Z43" s="62"/>
      <c r="AA43" s="62"/>
      <c r="AB43" s="62"/>
      <c r="AC43" s="62"/>
      <c r="AD43" s="62"/>
      <c r="AE43" s="62"/>
      <c r="AF43" s="62"/>
      <c r="AG43" s="62"/>
      <c r="AH43" s="62"/>
      <c r="AI43" s="62"/>
      <c r="AJ43" s="62"/>
      <c r="AK43" s="62"/>
      <c r="AL43" s="62"/>
      <c r="AM43" s="62"/>
      <c r="AN43" s="62"/>
      <c r="AO43" s="62"/>
      <c r="AP43" s="62"/>
      <c r="AQ43" s="62"/>
      <c r="AR43" s="62"/>
      <c r="AS43" s="62"/>
      <c r="AT43" s="62"/>
      <c r="AU43" s="62"/>
      <c r="AV43" s="62"/>
      <c r="AW43" s="62"/>
      <c r="AX43" s="62"/>
      <c r="AY43" s="62"/>
      <c r="AZ43" s="62"/>
      <c r="BA43" s="62"/>
      <c r="BB43" s="62"/>
      <c r="BC43" s="62"/>
      <c r="BD43" s="62"/>
      <c r="BE43" s="62"/>
      <c r="BF43" s="62"/>
      <c r="BG43" s="62"/>
      <c r="BH43" s="62"/>
      <c r="BI43" s="62"/>
      <c r="BJ43" s="62"/>
      <c r="BK43" s="62"/>
      <c r="BL43" s="62"/>
      <c r="BM43" s="62"/>
      <c r="BN43" s="62"/>
      <c r="BO43" s="62"/>
      <c r="BP43" s="62"/>
      <c r="BQ43" s="62"/>
      <c r="BR43" s="62"/>
      <c r="BS43" s="62"/>
      <c r="BT43" s="62"/>
      <c r="BU43" s="62"/>
      <c r="BV43" s="62"/>
      <c r="BW43" s="62"/>
      <c r="BX43" s="62"/>
      <c r="BY43" s="62"/>
      <c r="BZ43" s="62"/>
      <c r="CA43" s="62"/>
      <c r="CB43" s="62"/>
      <c r="CC43" s="62"/>
      <c r="CD43" s="62"/>
      <c r="CE43" s="62"/>
      <c r="CF43" s="62"/>
      <c r="CG43" s="62"/>
      <c r="CH43" s="62"/>
      <c r="CI43" s="62"/>
      <c r="CJ43" s="62"/>
      <c r="CK43" s="62"/>
      <c r="CL43" s="62"/>
      <c r="CM43" s="62"/>
      <c r="CN43" s="62"/>
      <c r="CO43" s="62"/>
      <c r="CP43" s="62"/>
      <c r="CQ43" s="62"/>
      <c r="CR43" s="62"/>
      <c r="CS43" s="62"/>
      <c r="CT43" s="62"/>
      <c r="CU43" s="62"/>
      <c r="CV43" s="62"/>
      <c r="CW43" s="62"/>
      <c r="CX43" s="62"/>
      <c r="CY43" s="62"/>
      <c r="CZ43" s="62"/>
      <c r="DA43" s="62"/>
      <c r="DB43" s="62"/>
      <c r="DC43" s="62"/>
      <c r="DD43" s="62"/>
      <c r="DE43" s="62"/>
      <c r="DF43" s="62"/>
    </row>
    <row r="44" spans="1:110" s="63" customFormat="1" ht="24" thickBot="1" x14ac:dyDescent="0.3">
      <c r="A44" s="1"/>
      <c r="B44" s="13"/>
      <c r="C44" s="1"/>
      <c r="D44" s="1"/>
      <c r="E44" s="329"/>
      <c r="F44" s="330"/>
      <c r="G44" s="105"/>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2"/>
      <c r="AM44" s="62"/>
      <c r="AN44" s="62"/>
      <c r="AO44" s="62"/>
      <c r="AP44" s="62"/>
      <c r="AQ44" s="62"/>
      <c r="AR44" s="62"/>
      <c r="AS44" s="62"/>
      <c r="AT44" s="62"/>
      <c r="AU44" s="62"/>
      <c r="AV44" s="62"/>
      <c r="AW44" s="62"/>
      <c r="AX44" s="62"/>
      <c r="AY44" s="62"/>
      <c r="AZ44" s="62"/>
      <c r="BA44" s="62"/>
      <c r="BB44" s="62"/>
      <c r="BC44" s="62"/>
      <c r="BD44" s="62"/>
      <c r="BE44" s="62"/>
      <c r="BF44" s="62"/>
      <c r="BG44" s="62"/>
      <c r="BH44" s="62"/>
      <c r="BI44" s="62"/>
      <c r="BJ44" s="62"/>
      <c r="BK44" s="62"/>
      <c r="BL44" s="62"/>
      <c r="BM44" s="62"/>
      <c r="BN44" s="62"/>
      <c r="BO44" s="62"/>
      <c r="BP44" s="62"/>
      <c r="BQ44" s="62"/>
      <c r="BR44" s="62"/>
      <c r="BS44" s="62"/>
      <c r="BT44" s="62"/>
      <c r="BU44" s="62"/>
      <c r="BV44" s="62"/>
      <c r="BW44" s="62"/>
      <c r="BX44" s="62"/>
      <c r="BY44" s="62"/>
      <c r="BZ44" s="62"/>
      <c r="CA44" s="62"/>
      <c r="CB44" s="62"/>
      <c r="CC44" s="62"/>
      <c r="CD44" s="62"/>
      <c r="CE44" s="62"/>
      <c r="CF44" s="62"/>
      <c r="CG44" s="62"/>
      <c r="CH44" s="62"/>
      <c r="CI44" s="62"/>
      <c r="CJ44" s="62"/>
      <c r="CK44" s="62"/>
      <c r="CL44" s="62"/>
      <c r="CM44" s="62"/>
      <c r="CN44" s="62"/>
      <c r="CO44" s="62"/>
      <c r="CP44" s="62"/>
      <c r="CQ44" s="62"/>
      <c r="CR44" s="62"/>
      <c r="CS44" s="62"/>
      <c r="CT44" s="62"/>
      <c r="CU44" s="62"/>
      <c r="CV44" s="62"/>
      <c r="CW44" s="62"/>
      <c r="CX44" s="62"/>
      <c r="CY44" s="62"/>
      <c r="CZ44" s="62"/>
      <c r="DA44" s="62"/>
      <c r="DB44" s="62"/>
      <c r="DC44" s="62"/>
      <c r="DD44" s="62"/>
      <c r="DE44" s="62"/>
      <c r="DF44" s="62"/>
    </row>
    <row r="45" spans="1:110" s="63" customFormat="1" ht="18.75" x14ac:dyDescent="0.25">
      <c r="A45" s="167" t="s">
        <v>408</v>
      </c>
      <c r="B45" s="168" t="s">
        <v>703</v>
      </c>
      <c r="C45" s="169"/>
      <c r="D45" s="162"/>
      <c r="E45" s="331"/>
      <c r="F45" s="332"/>
      <c r="G45" s="105"/>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2"/>
      <c r="AM45" s="62"/>
      <c r="AN45" s="62"/>
      <c r="AO45" s="62"/>
      <c r="AP45" s="62"/>
      <c r="AQ45" s="62"/>
      <c r="AR45" s="62"/>
      <c r="AS45" s="62"/>
      <c r="AT45" s="62"/>
      <c r="AU45" s="62"/>
      <c r="AV45" s="62"/>
      <c r="AW45" s="62"/>
      <c r="AX45" s="62"/>
      <c r="AY45" s="62"/>
      <c r="AZ45" s="62"/>
      <c r="BA45" s="62"/>
      <c r="BB45" s="62"/>
      <c r="BC45" s="62"/>
      <c r="BD45" s="62"/>
      <c r="BE45" s="62"/>
      <c r="BF45" s="62"/>
      <c r="BG45" s="62"/>
      <c r="BH45" s="62"/>
      <c r="BI45" s="62"/>
      <c r="BJ45" s="62"/>
      <c r="BK45" s="62"/>
      <c r="BL45" s="62"/>
      <c r="BM45" s="62"/>
      <c r="BN45" s="62"/>
      <c r="BO45" s="62"/>
      <c r="BP45" s="62"/>
      <c r="BQ45" s="62"/>
      <c r="BR45" s="62"/>
      <c r="BS45" s="62"/>
      <c r="BT45" s="62"/>
      <c r="BU45" s="62"/>
      <c r="BV45" s="62"/>
      <c r="BW45" s="62"/>
      <c r="BX45" s="62"/>
      <c r="BY45" s="62"/>
      <c r="BZ45" s="62"/>
      <c r="CA45" s="62"/>
      <c r="CB45" s="62"/>
      <c r="CC45" s="62"/>
      <c r="CD45" s="62"/>
      <c r="CE45" s="62"/>
      <c r="CF45" s="62"/>
      <c r="CG45" s="62"/>
      <c r="CH45" s="62"/>
      <c r="CI45" s="62"/>
      <c r="CJ45" s="62"/>
      <c r="CK45" s="62"/>
      <c r="CL45" s="62"/>
      <c r="CM45" s="62"/>
      <c r="CN45" s="62"/>
      <c r="CO45" s="62"/>
      <c r="CP45" s="62"/>
      <c r="CQ45" s="62"/>
      <c r="CR45" s="62"/>
      <c r="CS45" s="62"/>
      <c r="CT45" s="62"/>
      <c r="CU45" s="62"/>
      <c r="CV45" s="62"/>
      <c r="CW45" s="62"/>
      <c r="CX45" s="62"/>
      <c r="CY45" s="62"/>
      <c r="CZ45" s="62"/>
      <c r="DA45" s="62"/>
      <c r="DB45" s="62"/>
      <c r="DC45" s="62"/>
      <c r="DD45" s="62"/>
      <c r="DE45" s="62"/>
      <c r="DF45" s="62"/>
    </row>
    <row r="46" spans="1:110" s="63" customFormat="1" ht="48" x14ac:dyDescent="0.25">
      <c r="A46" s="171" t="s">
        <v>2</v>
      </c>
      <c r="B46" s="172" t="s">
        <v>1</v>
      </c>
      <c r="C46" s="172" t="s">
        <v>3</v>
      </c>
      <c r="D46" s="165" t="s">
        <v>478</v>
      </c>
      <c r="E46" s="333" t="s">
        <v>480</v>
      </c>
      <c r="F46" s="334" t="s">
        <v>479</v>
      </c>
      <c r="G46" s="105"/>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2"/>
      <c r="AL46" s="62"/>
      <c r="AM46" s="62"/>
      <c r="AN46" s="62"/>
      <c r="AO46" s="62"/>
      <c r="AP46" s="62"/>
      <c r="AQ46" s="62"/>
      <c r="AR46" s="62"/>
      <c r="AS46" s="62"/>
      <c r="AT46" s="62"/>
      <c r="AU46" s="62"/>
      <c r="AV46" s="62"/>
      <c r="AW46" s="62"/>
      <c r="AX46" s="62"/>
      <c r="AY46" s="62"/>
      <c r="AZ46" s="62"/>
      <c r="BA46" s="62"/>
      <c r="BB46" s="62"/>
      <c r="BC46" s="62"/>
      <c r="BD46" s="62"/>
      <c r="BE46" s="62"/>
      <c r="BF46" s="62"/>
      <c r="BG46" s="62"/>
      <c r="BH46" s="62"/>
      <c r="BI46" s="62"/>
      <c r="BJ46" s="62"/>
      <c r="BK46" s="62"/>
      <c r="BL46" s="62"/>
      <c r="BM46" s="62"/>
      <c r="BN46" s="62"/>
      <c r="BO46" s="62"/>
      <c r="BP46" s="62"/>
      <c r="BQ46" s="62"/>
      <c r="BR46" s="62"/>
      <c r="BS46" s="62"/>
      <c r="BT46" s="62"/>
      <c r="BU46" s="62"/>
      <c r="BV46" s="62"/>
      <c r="BW46" s="62"/>
      <c r="BX46" s="62"/>
      <c r="BY46" s="62"/>
      <c r="BZ46" s="62"/>
      <c r="CA46" s="62"/>
      <c r="CB46" s="62"/>
      <c r="CC46" s="62"/>
      <c r="CD46" s="62"/>
      <c r="CE46" s="62"/>
      <c r="CF46" s="62"/>
      <c r="CG46" s="62"/>
      <c r="CH46" s="62"/>
      <c r="CI46" s="62"/>
      <c r="CJ46" s="62"/>
      <c r="CK46" s="62"/>
      <c r="CL46" s="62"/>
      <c r="CM46" s="62"/>
      <c r="CN46" s="62"/>
      <c r="CO46" s="62"/>
      <c r="CP46" s="62"/>
      <c r="CQ46" s="62"/>
      <c r="CR46" s="62"/>
      <c r="CS46" s="62"/>
      <c r="CT46" s="62"/>
      <c r="CU46" s="62"/>
      <c r="CV46" s="62"/>
      <c r="CW46" s="62"/>
      <c r="CX46" s="62"/>
      <c r="CY46" s="62"/>
      <c r="CZ46" s="62"/>
      <c r="DA46" s="62"/>
      <c r="DB46" s="62"/>
      <c r="DC46" s="62"/>
      <c r="DD46" s="62"/>
      <c r="DE46" s="62"/>
      <c r="DF46" s="62"/>
    </row>
    <row r="47" spans="1:110" s="63" customFormat="1" ht="90" x14ac:dyDescent="0.25">
      <c r="A47" s="199" t="s">
        <v>410</v>
      </c>
      <c r="B47" s="216" t="s">
        <v>1275</v>
      </c>
      <c r="C47" s="139" t="s">
        <v>5</v>
      </c>
      <c r="D47" s="184" t="s">
        <v>888</v>
      </c>
      <c r="E47" s="328"/>
      <c r="F47" s="141"/>
      <c r="G47" s="105"/>
      <c r="H47" s="62"/>
      <c r="I47" s="62"/>
      <c r="J47" s="62"/>
      <c r="K47" s="62"/>
      <c r="L47" s="62"/>
      <c r="M47" s="62"/>
      <c r="N47" s="62"/>
      <c r="O47" s="62"/>
      <c r="P47" s="62"/>
      <c r="Q47" s="62"/>
      <c r="R47" s="62"/>
      <c r="S47" s="62"/>
      <c r="T47" s="62"/>
      <c r="U47" s="62"/>
      <c r="V47" s="62"/>
      <c r="W47" s="62"/>
      <c r="X47" s="62"/>
      <c r="Y47" s="62"/>
      <c r="Z47" s="62"/>
      <c r="AA47" s="62"/>
      <c r="AB47" s="62"/>
      <c r="AC47" s="62"/>
      <c r="AD47" s="62"/>
      <c r="AE47" s="62"/>
      <c r="AF47" s="62"/>
      <c r="AG47" s="62"/>
      <c r="AH47" s="62"/>
      <c r="AI47" s="62"/>
      <c r="AJ47" s="62"/>
      <c r="AK47" s="62"/>
      <c r="AL47" s="62"/>
      <c r="AM47" s="62"/>
      <c r="AN47" s="62"/>
      <c r="AO47" s="62"/>
      <c r="AP47" s="62"/>
      <c r="AQ47" s="62"/>
      <c r="AR47" s="62"/>
      <c r="AS47" s="62"/>
      <c r="AT47" s="62"/>
      <c r="AU47" s="62"/>
      <c r="AV47" s="62"/>
      <c r="AW47" s="62"/>
      <c r="AX47" s="62"/>
      <c r="AY47" s="62"/>
      <c r="AZ47" s="62"/>
      <c r="BA47" s="62"/>
      <c r="BB47" s="62"/>
      <c r="BC47" s="62"/>
      <c r="BD47" s="62"/>
      <c r="BE47" s="62"/>
      <c r="BF47" s="62"/>
      <c r="BG47" s="62"/>
      <c r="BH47" s="62"/>
      <c r="BI47" s="62"/>
      <c r="BJ47" s="62"/>
      <c r="BK47" s="62"/>
      <c r="BL47" s="62"/>
      <c r="BM47" s="62"/>
      <c r="BN47" s="62"/>
      <c r="BO47" s="62"/>
      <c r="BP47" s="62"/>
      <c r="BQ47" s="62"/>
      <c r="BR47" s="62"/>
      <c r="BS47" s="62"/>
      <c r="BT47" s="62"/>
      <c r="BU47" s="62"/>
      <c r="BV47" s="62"/>
      <c r="BW47" s="62"/>
      <c r="BX47" s="62"/>
      <c r="BY47" s="62"/>
      <c r="BZ47" s="62"/>
      <c r="CA47" s="62"/>
      <c r="CB47" s="62"/>
      <c r="CC47" s="62"/>
      <c r="CD47" s="62"/>
      <c r="CE47" s="62"/>
      <c r="CF47" s="62"/>
      <c r="CG47" s="62"/>
      <c r="CH47" s="62"/>
      <c r="CI47" s="62"/>
      <c r="CJ47" s="62"/>
      <c r="CK47" s="62"/>
      <c r="CL47" s="62"/>
      <c r="CM47" s="62"/>
      <c r="CN47" s="62"/>
      <c r="CO47" s="62"/>
      <c r="CP47" s="62"/>
      <c r="CQ47" s="62"/>
      <c r="CR47" s="62"/>
      <c r="CS47" s="62"/>
      <c r="CT47" s="62"/>
      <c r="CU47" s="62"/>
      <c r="CV47" s="62"/>
      <c r="CW47" s="62"/>
      <c r="CX47" s="62"/>
      <c r="CY47" s="62"/>
      <c r="CZ47" s="62"/>
      <c r="DA47" s="62"/>
      <c r="DB47" s="62"/>
      <c r="DC47" s="62"/>
      <c r="DD47" s="62"/>
      <c r="DE47" s="62"/>
      <c r="DF47" s="62"/>
    </row>
    <row r="48" spans="1:110" s="63" customFormat="1" ht="30" x14ac:dyDescent="0.25">
      <c r="A48" s="199" t="s">
        <v>411</v>
      </c>
      <c r="B48" s="216" t="s">
        <v>908</v>
      </c>
      <c r="C48" s="139" t="s">
        <v>5</v>
      </c>
      <c r="D48" s="184" t="s">
        <v>888</v>
      </c>
      <c r="E48" s="328"/>
      <c r="F48" s="141"/>
      <c r="G48" s="105"/>
      <c r="H48" s="62"/>
      <c r="I48" s="62"/>
      <c r="J48" s="62"/>
      <c r="K48" s="62"/>
      <c r="L48" s="62"/>
      <c r="M48" s="62"/>
      <c r="N48" s="62"/>
      <c r="O48" s="62"/>
      <c r="P48" s="62"/>
      <c r="Q48" s="62"/>
      <c r="R48" s="62"/>
      <c r="S48" s="62"/>
      <c r="T48" s="62"/>
      <c r="U48" s="62"/>
      <c r="V48" s="62"/>
      <c r="W48" s="62"/>
      <c r="X48" s="62"/>
      <c r="Y48" s="62"/>
      <c r="Z48" s="62"/>
      <c r="AA48" s="62"/>
      <c r="AB48" s="62"/>
      <c r="AC48" s="62"/>
      <c r="AD48" s="62"/>
      <c r="AE48" s="62"/>
      <c r="AF48" s="62"/>
      <c r="AG48" s="62"/>
      <c r="AH48" s="62"/>
      <c r="AI48" s="62"/>
      <c r="AJ48" s="62"/>
      <c r="AK48" s="62"/>
      <c r="AL48" s="62"/>
      <c r="AM48" s="62"/>
      <c r="AN48" s="62"/>
      <c r="AO48" s="62"/>
      <c r="AP48" s="62"/>
      <c r="AQ48" s="62"/>
      <c r="AR48" s="62"/>
      <c r="AS48" s="62"/>
      <c r="AT48" s="62"/>
      <c r="AU48" s="62"/>
      <c r="AV48" s="62"/>
      <c r="AW48" s="62"/>
      <c r="AX48" s="62"/>
      <c r="AY48" s="62"/>
      <c r="AZ48" s="62"/>
      <c r="BA48" s="62"/>
      <c r="BB48" s="62"/>
      <c r="BC48" s="62"/>
      <c r="BD48" s="62"/>
      <c r="BE48" s="62"/>
      <c r="BF48" s="62"/>
      <c r="BG48" s="62"/>
      <c r="BH48" s="62"/>
      <c r="BI48" s="62"/>
      <c r="BJ48" s="62"/>
      <c r="BK48" s="62"/>
      <c r="BL48" s="62"/>
      <c r="BM48" s="62"/>
      <c r="BN48" s="62"/>
      <c r="BO48" s="62"/>
      <c r="BP48" s="62"/>
      <c r="BQ48" s="62"/>
      <c r="BR48" s="62"/>
      <c r="BS48" s="62"/>
      <c r="BT48" s="62"/>
      <c r="BU48" s="62"/>
      <c r="BV48" s="62"/>
      <c r="BW48" s="62"/>
      <c r="BX48" s="62"/>
      <c r="BY48" s="62"/>
      <c r="BZ48" s="62"/>
      <c r="CA48" s="62"/>
      <c r="CB48" s="62"/>
      <c r="CC48" s="62"/>
      <c r="CD48" s="62"/>
      <c r="CE48" s="62"/>
      <c r="CF48" s="62"/>
      <c r="CG48" s="62"/>
      <c r="CH48" s="62"/>
      <c r="CI48" s="62"/>
      <c r="CJ48" s="62"/>
      <c r="CK48" s="62"/>
      <c r="CL48" s="62"/>
      <c r="CM48" s="62"/>
      <c r="CN48" s="62"/>
      <c r="CO48" s="62"/>
      <c r="CP48" s="62"/>
      <c r="CQ48" s="62"/>
      <c r="CR48" s="62"/>
      <c r="CS48" s="62"/>
      <c r="CT48" s="62"/>
      <c r="CU48" s="62"/>
      <c r="CV48" s="62"/>
      <c r="CW48" s="62"/>
      <c r="CX48" s="62"/>
      <c r="CY48" s="62"/>
      <c r="CZ48" s="62"/>
      <c r="DA48" s="62"/>
      <c r="DB48" s="62"/>
      <c r="DC48" s="62"/>
      <c r="DD48" s="62"/>
      <c r="DE48" s="62"/>
      <c r="DF48" s="62"/>
    </row>
    <row r="49" spans="1:110" s="63" customFormat="1" ht="24" thickBot="1" x14ac:dyDescent="0.3">
      <c r="A49" s="1"/>
      <c r="B49" s="13"/>
      <c r="C49" s="1"/>
      <c r="D49" s="1"/>
      <c r="E49" s="329"/>
      <c r="F49" s="330"/>
      <c r="G49" s="105"/>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J49" s="62"/>
      <c r="AK49" s="62"/>
      <c r="AL49" s="62"/>
      <c r="AM49" s="62"/>
      <c r="AN49" s="62"/>
      <c r="AO49" s="62"/>
      <c r="AP49" s="62"/>
      <c r="AQ49" s="62"/>
      <c r="AR49" s="62"/>
      <c r="AS49" s="62"/>
      <c r="AT49" s="62"/>
      <c r="AU49" s="62"/>
      <c r="AV49" s="62"/>
      <c r="AW49" s="62"/>
      <c r="AX49" s="62"/>
      <c r="AY49" s="62"/>
      <c r="AZ49" s="62"/>
      <c r="BA49" s="62"/>
      <c r="BB49" s="62"/>
      <c r="BC49" s="62"/>
      <c r="BD49" s="62"/>
      <c r="BE49" s="62"/>
      <c r="BF49" s="62"/>
      <c r="BG49" s="62"/>
      <c r="BH49" s="62"/>
      <c r="BI49" s="62"/>
      <c r="BJ49" s="62"/>
      <c r="BK49" s="62"/>
      <c r="BL49" s="62"/>
      <c r="BM49" s="62"/>
      <c r="BN49" s="62"/>
      <c r="BO49" s="62"/>
      <c r="BP49" s="62"/>
      <c r="BQ49" s="62"/>
      <c r="BR49" s="62"/>
      <c r="BS49" s="62"/>
      <c r="BT49" s="62"/>
      <c r="BU49" s="62"/>
      <c r="BV49" s="62"/>
      <c r="BW49" s="62"/>
      <c r="BX49" s="62"/>
      <c r="BY49" s="62"/>
      <c r="BZ49" s="62"/>
      <c r="CA49" s="62"/>
      <c r="CB49" s="62"/>
      <c r="CC49" s="62"/>
      <c r="CD49" s="62"/>
      <c r="CE49" s="62"/>
      <c r="CF49" s="62"/>
      <c r="CG49" s="62"/>
      <c r="CH49" s="62"/>
      <c r="CI49" s="62"/>
      <c r="CJ49" s="62"/>
      <c r="CK49" s="62"/>
      <c r="CL49" s="62"/>
      <c r="CM49" s="62"/>
      <c r="CN49" s="62"/>
      <c r="CO49" s="62"/>
      <c r="CP49" s="62"/>
      <c r="CQ49" s="62"/>
      <c r="CR49" s="62"/>
      <c r="CS49" s="62"/>
      <c r="CT49" s="62"/>
      <c r="CU49" s="62"/>
      <c r="CV49" s="62"/>
      <c r="CW49" s="62"/>
      <c r="CX49" s="62"/>
      <c r="CY49" s="62"/>
      <c r="CZ49" s="62"/>
      <c r="DA49" s="62"/>
      <c r="DB49" s="62"/>
      <c r="DC49" s="62"/>
      <c r="DD49" s="62"/>
      <c r="DE49" s="62"/>
      <c r="DF49" s="62"/>
    </row>
    <row r="50" spans="1:110" s="63" customFormat="1" ht="18.75" x14ac:dyDescent="0.25">
      <c r="A50" s="167" t="s">
        <v>413</v>
      </c>
      <c r="B50" s="168" t="s">
        <v>704</v>
      </c>
      <c r="C50" s="169"/>
      <c r="D50" s="162"/>
      <c r="E50" s="331"/>
      <c r="F50" s="332"/>
      <c r="G50" s="105"/>
      <c r="H50" s="62"/>
      <c r="I50" s="62"/>
      <c r="J50" s="62"/>
      <c r="K50" s="62"/>
      <c r="L50" s="62"/>
      <c r="M50" s="62"/>
      <c r="N50" s="62"/>
      <c r="O50" s="62"/>
      <c r="P50" s="62"/>
      <c r="Q50" s="62"/>
      <c r="R50" s="62"/>
      <c r="S50" s="62"/>
      <c r="T50" s="62"/>
      <c r="U50" s="62"/>
      <c r="V50" s="62"/>
      <c r="W50" s="62"/>
      <c r="X50" s="62"/>
      <c r="Y50" s="62"/>
      <c r="Z50" s="62"/>
      <c r="AA50" s="62"/>
      <c r="AB50" s="62"/>
      <c r="AC50" s="62"/>
      <c r="AD50" s="62"/>
      <c r="AE50" s="62"/>
      <c r="AF50" s="62"/>
      <c r="AG50" s="62"/>
      <c r="AH50" s="62"/>
      <c r="AI50" s="62"/>
      <c r="AJ50" s="62"/>
      <c r="AK50" s="62"/>
      <c r="AL50" s="62"/>
      <c r="AM50" s="62"/>
      <c r="AN50" s="62"/>
      <c r="AO50" s="62"/>
      <c r="AP50" s="62"/>
      <c r="AQ50" s="62"/>
      <c r="AR50" s="62"/>
      <c r="AS50" s="62"/>
      <c r="AT50" s="62"/>
      <c r="AU50" s="62"/>
      <c r="AV50" s="62"/>
      <c r="AW50" s="62"/>
      <c r="AX50" s="62"/>
      <c r="AY50" s="62"/>
      <c r="AZ50" s="62"/>
      <c r="BA50" s="62"/>
      <c r="BB50" s="62"/>
      <c r="BC50" s="62"/>
      <c r="BD50" s="62"/>
      <c r="BE50" s="62"/>
      <c r="BF50" s="62"/>
      <c r="BG50" s="62"/>
      <c r="BH50" s="62"/>
      <c r="BI50" s="62"/>
      <c r="BJ50" s="62"/>
      <c r="BK50" s="62"/>
      <c r="BL50" s="62"/>
      <c r="BM50" s="62"/>
      <c r="BN50" s="62"/>
      <c r="BO50" s="62"/>
      <c r="BP50" s="62"/>
      <c r="BQ50" s="62"/>
      <c r="BR50" s="62"/>
      <c r="BS50" s="62"/>
      <c r="BT50" s="62"/>
      <c r="BU50" s="62"/>
      <c r="BV50" s="62"/>
      <c r="BW50" s="62"/>
      <c r="BX50" s="62"/>
      <c r="BY50" s="62"/>
      <c r="BZ50" s="62"/>
      <c r="CA50" s="62"/>
      <c r="CB50" s="62"/>
      <c r="CC50" s="62"/>
      <c r="CD50" s="62"/>
      <c r="CE50" s="62"/>
      <c r="CF50" s="62"/>
      <c r="CG50" s="62"/>
      <c r="CH50" s="62"/>
      <c r="CI50" s="62"/>
      <c r="CJ50" s="62"/>
      <c r="CK50" s="62"/>
      <c r="CL50" s="62"/>
      <c r="CM50" s="62"/>
      <c r="CN50" s="62"/>
      <c r="CO50" s="62"/>
      <c r="CP50" s="62"/>
      <c r="CQ50" s="62"/>
      <c r="CR50" s="62"/>
      <c r="CS50" s="62"/>
      <c r="CT50" s="62"/>
      <c r="CU50" s="62"/>
      <c r="CV50" s="62"/>
      <c r="CW50" s="62"/>
      <c r="CX50" s="62"/>
      <c r="CY50" s="62"/>
      <c r="CZ50" s="62"/>
      <c r="DA50" s="62"/>
      <c r="DB50" s="62"/>
      <c r="DC50" s="62"/>
      <c r="DD50" s="62"/>
      <c r="DE50" s="62"/>
      <c r="DF50" s="62"/>
    </row>
    <row r="51" spans="1:110" s="63" customFormat="1" ht="48" x14ac:dyDescent="0.25">
      <c r="A51" s="171" t="s">
        <v>2</v>
      </c>
      <c r="B51" s="172" t="s">
        <v>1</v>
      </c>
      <c r="C51" s="172" t="s">
        <v>3</v>
      </c>
      <c r="D51" s="165" t="s">
        <v>478</v>
      </c>
      <c r="E51" s="333" t="s">
        <v>480</v>
      </c>
      <c r="F51" s="334" t="s">
        <v>479</v>
      </c>
      <c r="G51" s="105"/>
      <c r="H51" s="62"/>
      <c r="I51" s="62"/>
      <c r="J51" s="62"/>
      <c r="K51" s="62"/>
      <c r="L51" s="62"/>
      <c r="M51" s="62"/>
      <c r="N51" s="62"/>
      <c r="O51" s="62"/>
      <c r="P51" s="62"/>
      <c r="Q51" s="62"/>
      <c r="R51" s="62"/>
      <c r="S51" s="62"/>
      <c r="T51" s="62"/>
      <c r="U51" s="62"/>
      <c r="V51" s="62"/>
      <c r="W51" s="62"/>
      <c r="X51" s="62"/>
      <c r="Y51" s="62"/>
      <c r="Z51" s="62"/>
      <c r="AA51" s="62"/>
      <c r="AB51" s="62"/>
      <c r="AC51" s="62"/>
      <c r="AD51" s="62"/>
      <c r="AE51" s="62"/>
      <c r="AF51" s="62"/>
      <c r="AG51" s="62"/>
      <c r="AH51" s="62"/>
      <c r="AI51" s="62"/>
      <c r="AJ51" s="62"/>
      <c r="AK51" s="62"/>
      <c r="AL51" s="62"/>
      <c r="AM51" s="62"/>
      <c r="AN51" s="62"/>
      <c r="AO51" s="62"/>
      <c r="AP51" s="62"/>
      <c r="AQ51" s="62"/>
      <c r="AR51" s="62"/>
      <c r="AS51" s="62"/>
      <c r="AT51" s="62"/>
      <c r="AU51" s="62"/>
      <c r="AV51" s="62"/>
      <c r="AW51" s="62"/>
      <c r="AX51" s="62"/>
      <c r="AY51" s="62"/>
      <c r="AZ51" s="62"/>
      <c r="BA51" s="62"/>
      <c r="BB51" s="62"/>
      <c r="BC51" s="62"/>
      <c r="BD51" s="62"/>
      <c r="BE51" s="62"/>
      <c r="BF51" s="62"/>
      <c r="BG51" s="62"/>
      <c r="BH51" s="62"/>
      <c r="BI51" s="62"/>
      <c r="BJ51" s="62"/>
      <c r="BK51" s="62"/>
      <c r="BL51" s="62"/>
      <c r="BM51" s="62"/>
      <c r="BN51" s="62"/>
      <c r="BO51" s="62"/>
      <c r="BP51" s="62"/>
      <c r="BQ51" s="62"/>
      <c r="BR51" s="62"/>
      <c r="BS51" s="62"/>
      <c r="BT51" s="62"/>
      <c r="BU51" s="62"/>
      <c r="BV51" s="62"/>
      <c r="BW51" s="62"/>
      <c r="BX51" s="62"/>
      <c r="BY51" s="62"/>
      <c r="BZ51" s="62"/>
      <c r="CA51" s="62"/>
      <c r="CB51" s="62"/>
      <c r="CC51" s="62"/>
      <c r="CD51" s="62"/>
      <c r="CE51" s="62"/>
      <c r="CF51" s="62"/>
      <c r="CG51" s="62"/>
      <c r="CH51" s="62"/>
      <c r="CI51" s="62"/>
      <c r="CJ51" s="62"/>
      <c r="CK51" s="62"/>
      <c r="CL51" s="62"/>
      <c r="CM51" s="62"/>
      <c r="CN51" s="62"/>
      <c r="CO51" s="62"/>
      <c r="CP51" s="62"/>
      <c r="CQ51" s="62"/>
      <c r="CR51" s="62"/>
      <c r="CS51" s="62"/>
      <c r="CT51" s="62"/>
      <c r="CU51" s="62"/>
      <c r="CV51" s="62"/>
      <c r="CW51" s="62"/>
      <c r="CX51" s="62"/>
      <c r="CY51" s="62"/>
      <c r="CZ51" s="62"/>
      <c r="DA51" s="62"/>
      <c r="DB51" s="62"/>
      <c r="DC51" s="62"/>
      <c r="DD51" s="62"/>
      <c r="DE51" s="62"/>
      <c r="DF51" s="62"/>
    </row>
    <row r="52" spans="1:110" s="63" customFormat="1" ht="60" x14ac:dyDescent="0.25">
      <c r="A52" s="199" t="s">
        <v>415</v>
      </c>
      <c r="B52" s="216" t="s">
        <v>1295</v>
      </c>
      <c r="C52" s="139" t="s">
        <v>5</v>
      </c>
      <c r="D52" s="140" t="s">
        <v>888</v>
      </c>
      <c r="E52" s="328"/>
      <c r="F52" s="141"/>
      <c r="G52" s="105"/>
      <c r="H52" s="62"/>
      <c r="I52" s="62"/>
      <c r="J52" s="62"/>
      <c r="K52" s="62"/>
      <c r="L52" s="62"/>
      <c r="M52" s="62"/>
      <c r="N52" s="62"/>
      <c r="O52" s="62"/>
      <c r="P52" s="62"/>
      <c r="Q52" s="62"/>
      <c r="R52" s="62"/>
      <c r="S52" s="62"/>
      <c r="T52" s="62"/>
      <c r="U52" s="62"/>
      <c r="V52" s="62"/>
      <c r="W52" s="62"/>
      <c r="X52" s="62"/>
      <c r="Y52" s="62"/>
      <c r="Z52" s="62"/>
      <c r="AA52" s="62"/>
      <c r="AB52" s="62"/>
      <c r="AC52" s="62"/>
      <c r="AD52" s="62"/>
      <c r="AE52" s="62"/>
      <c r="AF52" s="62"/>
      <c r="AG52" s="62"/>
      <c r="AH52" s="62"/>
      <c r="AI52" s="62"/>
      <c r="AJ52" s="62"/>
      <c r="AK52" s="62"/>
      <c r="AL52" s="62"/>
      <c r="AM52" s="62"/>
      <c r="AN52" s="62"/>
      <c r="AO52" s="62"/>
      <c r="AP52" s="62"/>
      <c r="AQ52" s="62"/>
      <c r="AR52" s="62"/>
      <c r="AS52" s="62"/>
      <c r="AT52" s="62"/>
      <c r="AU52" s="62"/>
      <c r="AV52" s="62"/>
      <c r="AW52" s="62"/>
      <c r="AX52" s="62"/>
      <c r="AY52" s="62"/>
      <c r="AZ52" s="62"/>
      <c r="BA52" s="62"/>
      <c r="BB52" s="62"/>
      <c r="BC52" s="62"/>
      <c r="BD52" s="62"/>
      <c r="BE52" s="62"/>
      <c r="BF52" s="62"/>
      <c r="BG52" s="62"/>
      <c r="BH52" s="62"/>
      <c r="BI52" s="62"/>
      <c r="BJ52" s="62"/>
      <c r="BK52" s="62"/>
      <c r="BL52" s="62"/>
      <c r="BM52" s="62"/>
      <c r="BN52" s="62"/>
      <c r="BO52" s="62"/>
      <c r="BP52" s="62"/>
      <c r="BQ52" s="62"/>
      <c r="BR52" s="62"/>
      <c r="BS52" s="62"/>
      <c r="BT52" s="62"/>
      <c r="BU52" s="62"/>
      <c r="BV52" s="62"/>
      <c r="BW52" s="62"/>
      <c r="BX52" s="62"/>
      <c r="BY52" s="62"/>
      <c r="BZ52" s="62"/>
      <c r="CA52" s="62"/>
      <c r="CB52" s="62"/>
      <c r="CC52" s="62"/>
      <c r="CD52" s="62"/>
      <c r="CE52" s="62"/>
      <c r="CF52" s="62"/>
      <c r="CG52" s="62"/>
      <c r="CH52" s="62"/>
      <c r="CI52" s="62"/>
      <c r="CJ52" s="62"/>
      <c r="CK52" s="62"/>
      <c r="CL52" s="62"/>
      <c r="CM52" s="62"/>
      <c r="CN52" s="62"/>
      <c r="CO52" s="62"/>
      <c r="CP52" s="62"/>
      <c r="CQ52" s="62"/>
      <c r="CR52" s="62"/>
      <c r="CS52" s="62"/>
      <c r="CT52" s="62"/>
      <c r="CU52" s="62"/>
      <c r="CV52" s="62"/>
      <c r="CW52" s="62"/>
      <c r="CX52" s="62"/>
      <c r="CY52" s="62"/>
      <c r="CZ52" s="62"/>
      <c r="DA52" s="62"/>
      <c r="DB52" s="62"/>
      <c r="DC52" s="62"/>
      <c r="DD52" s="62"/>
      <c r="DE52" s="62"/>
      <c r="DF52" s="62"/>
    </row>
    <row r="53" spans="1:110" s="63" customFormat="1" ht="45" x14ac:dyDescent="0.25">
      <c r="A53" s="199" t="s">
        <v>416</v>
      </c>
      <c r="B53" s="216" t="s">
        <v>922</v>
      </c>
      <c r="C53" s="139" t="s">
        <v>5</v>
      </c>
      <c r="D53" s="140" t="s">
        <v>888</v>
      </c>
      <c r="E53" s="328"/>
      <c r="F53" s="141"/>
      <c r="G53" s="105"/>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62"/>
      <c r="AL53" s="62"/>
      <c r="AM53" s="62"/>
      <c r="AN53" s="62"/>
      <c r="AO53" s="62"/>
      <c r="AP53" s="62"/>
      <c r="AQ53" s="62"/>
      <c r="AR53" s="62"/>
      <c r="AS53" s="62"/>
      <c r="AT53" s="62"/>
      <c r="AU53" s="62"/>
      <c r="AV53" s="62"/>
      <c r="AW53" s="62"/>
      <c r="AX53" s="62"/>
      <c r="AY53" s="62"/>
      <c r="AZ53" s="62"/>
      <c r="BA53" s="62"/>
      <c r="BB53" s="62"/>
      <c r="BC53" s="62"/>
      <c r="BD53" s="62"/>
      <c r="BE53" s="62"/>
      <c r="BF53" s="62"/>
      <c r="BG53" s="62"/>
      <c r="BH53" s="62"/>
      <c r="BI53" s="62"/>
      <c r="BJ53" s="62"/>
      <c r="BK53" s="62"/>
      <c r="BL53" s="62"/>
      <c r="BM53" s="62"/>
      <c r="BN53" s="62"/>
      <c r="BO53" s="62"/>
      <c r="BP53" s="62"/>
      <c r="BQ53" s="62"/>
      <c r="BR53" s="62"/>
      <c r="BS53" s="62"/>
      <c r="BT53" s="62"/>
      <c r="BU53" s="62"/>
      <c r="BV53" s="62"/>
      <c r="BW53" s="62"/>
      <c r="BX53" s="62"/>
      <c r="BY53" s="62"/>
      <c r="BZ53" s="62"/>
      <c r="CA53" s="62"/>
      <c r="CB53" s="62"/>
      <c r="CC53" s="62"/>
      <c r="CD53" s="62"/>
      <c r="CE53" s="62"/>
      <c r="CF53" s="62"/>
      <c r="CG53" s="62"/>
      <c r="CH53" s="62"/>
      <c r="CI53" s="62"/>
      <c r="CJ53" s="62"/>
      <c r="CK53" s="62"/>
      <c r="CL53" s="62"/>
      <c r="CM53" s="62"/>
      <c r="CN53" s="62"/>
      <c r="CO53" s="62"/>
      <c r="CP53" s="62"/>
      <c r="CQ53" s="62"/>
      <c r="CR53" s="62"/>
      <c r="CS53" s="62"/>
      <c r="CT53" s="62"/>
      <c r="CU53" s="62"/>
      <c r="CV53" s="62"/>
      <c r="CW53" s="62"/>
      <c r="CX53" s="62"/>
      <c r="CY53" s="62"/>
      <c r="CZ53" s="62"/>
      <c r="DA53" s="62"/>
      <c r="DB53" s="62"/>
      <c r="DC53" s="62"/>
      <c r="DD53" s="62"/>
      <c r="DE53" s="62"/>
      <c r="DF53" s="62"/>
    </row>
    <row r="54" spans="1:110" s="63" customFormat="1" ht="45" x14ac:dyDescent="0.25">
      <c r="A54" s="199" t="s">
        <v>417</v>
      </c>
      <c r="B54" s="216" t="s">
        <v>1286</v>
      </c>
      <c r="C54" s="139" t="s">
        <v>5</v>
      </c>
      <c r="D54" s="140" t="s">
        <v>888</v>
      </c>
      <c r="E54" s="328"/>
      <c r="F54" s="141"/>
      <c r="G54" s="105"/>
      <c r="H54" s="62"/>
      <c r="I54" s="62"/>
      <c r="J54" s="62"/>
      <c r="K54" s="62"/>
      <c r="L54" s="62"/>
      <c r="M54" s="62"/>
      <c r="N54" s="62"/>
      <c r="O54" s="62"/>
      <c r="P54" s="62"/>
      <c r="Q54" s="62"/>
      <c r="R54" s="62"/>
      <c r="S54" s="62"/>
      <c r="T54" s="62"/>
      <c r="U54" s="62"/>
      <c r="V54" s="62"/>
      <c r="W54" s="62"/>
      <c r="X54" s="62"/>
      <c r="Y54" s="62"/>
      <c r="Z54" s="62"/>
      <c r="AA54" s="62"/>
      <c r="AB54" s="62"/>
      <c r="AC54" s="62"/>
      <c r="AD54" s="62"/>
      <c r="AE54" s="62"/>
      <c r="AF54" s="62"/>
      <c r="AG54" s="62"/>
      <c r="AH54" s="62"/>
      <c r="AI54" s="62"/>
      <c r="AJ54" s="62"/>
      <c r="AK54" s="62"/>
      <c r="AL54" s="62"/>
      <c r="AM54" s="62"/>
      <c r="AN54" s="62"/>
      <c r="AO54" s="62"/>
      <c r="AP54" s="62"/>
      <c r="AQ54" s="62"/>
      <c r="AR54" s="62"/>
      <c r="AS54" s="62"/>
      <c r="AT54" s="62"/>
      <c r="AU54" s="62"/>
      <c r="AV54" s="62"/>
      <c r="AW54" s="62"/>
      <c r="AX54" s="62"/>
      <c r="AY54" s="62"/>
      <c r="AZ54" s="62"/>
      <c r="BA54" s="62"/>
      <c r="BB54" s="62"/>
      <c r="BC54" s="62"/>
      <c r="BD54" s="62"/>
      <c r="BE54" s="62"/>
      <c r="BF54" s="62"/>
      <c r="BG54" s="62"/>
      <c r="BH54" s="62"/>
      <c r="BI54" s="62"/>
      <c r="BJ54" s="62"/>
      <c r="BK54" s="62"/>
      <c r="BL54" s="62"/>
      <c r="BM54" s="62"/>
      <c r="BN54" s="62"/>
      <c r="BO54" s="62"/>
      <c r="BP54" s="62"/>
      <c r="BQ54" s="62"/>
      <c r="BR54" s="62"/>
      <c r="BS54" s="62"/>
      <c r="BT54" s="62"/>
      <c r="BU54" s="62"/>
      <c r="BV54" s="62"/>
      <c r="BW54" s="62"/>
      <c r="BX54" s="62"/>
      <c r="BY54" s="62"/>
      <c r="BZ54" s="62"/>
      <c r="CA54" s="62"/>
      <c r="CB54" s="62"/>
      <c r="CC54" s="62"/>
      <c r="CD54" s="62"/>
      <c r="CE54" s="62"/>
      <c r="CF54" s="62"/>
      <c r="CG54" s="62"/>
      <c r="CH54" s="62"/>
      <c r="CI54" s="62"/>
      <c r="CJ54" s="62"/>
      <c r="CK54" s="62"/>
      <c r="CL54" s="62"/>
      <c r="CM54" s="62"/>
      <c r="CN54" s="62"/>
      <c r="CO54" s="62"/>
      <c r="CP54" s="62"/>
      <c r="CQ54" s="62"/>
      <c r="CR54" s="62"/>
      <c r="CS54" s="62"/>
      <c r="CT54" s="62"/>
      <c r="CU54" s="62"/>
      <c r="CV54" s="62"/>
      <c r="CW54" s="62"/>
      <c r="CX54" s="62"/>
      <c r="CY54" s="62"/>
      <c r="CZ54" s="62"/>
      <c r="DA54" s="62"/>
      <c r="DB54" s="62"/>
      <c r="DC54" s="62"/>
      <c r="DD54" s="62"/>
      <c r="DE54" s="62"/>
      <c r="DF54" s="62"/>
    </row>
    <row r="55" spans="1:110" s="63" customFormat="1" ht="45" x14ac:dyDescent="0.25">
      <c r="A55" s="199" t="s">
        <v>418</v>
      </c>
      <c r="B55" s="216" t="s">
        <v>1296</v>
      </c>
      <c r="C55" s="139" t="s">
        <v>5</v>
      </c>
      <c r="D55" s="140" t="s">
        <v>888</v>
      </c>
      <c r="E55" s="328"/>
      <c r="F55" s="141"/>
      <c r="G55" s="105"/>
      <c r="H55" s="62"/>
      <c r="I55" s="62"/>
      <c r="J55" s="62"/>
      <c r="K55" s="62"/>
      <c r="L55" s="62"/>
      <c r="M55" s="62"/>
      <c r="N55" s="62"/>
      <c r="O55" s="62"/>
      <c r="P55" s="62"/>
      <c r="Q55" s="62"/>
      <c r="R55" s="62"/>
      <c r="S55" s="62"/>
      <c r="T55" s="62"/>
      <c r="U55" s="62"/>
      <c r="V55" s="62"/>
      <c r="W55" s="62"/>
      <c r="X55" s="62"/>
      <c r="Y55" s="62"/>
      <c r="Z55" s="62"/>
      <c r="AA55" s="62"/>
      <c r="AB55" s="62"/>
      <c r="AC55" s="62"/>
      <c r="AD55" s="62"/>
      <c r="AE55" s="62"/>
      <c r="AF55" s="62"/>
      <c r="AG55" s="62"/>
      <c r="AH55" s="62"/>
      <c r="AI55" s="62"/>
      <c r="AJ55" s="62"/>
      <c r="AK55" s="62"/>
      <c r="AL55" s="62"/>
      <c r="AM55" s="62"/>
      <c r="AN55" s="62"/>
      <c r="AO55" s="62"/>
      <c r="AP55" s="62"/>
      <c r="AQ55" s="62"/>
      <c r="AR55" s="62"/>
      <c r="AS55" s="62"/>
      <c r="AT55" s="62"/>
      <c r="AU55" s="62"/>
      <c r="AV55" s="62"/>
      <c r="AW55" s="62"/>
      <c r="AX55" s="62"/>
      <c r="AY55" s="62"/>
      <c r="AZ55" s="62"/>
      <c r="BA55" s="62"/>
      <c r="BB55" s="62"/>
      <c r="BC55" s="62"/>
      <c r="BD55" s="62"/>
      <c r="BE55" s="62"/>
      <c r="BF55" s="62"/>
      <c r="BG55" s="62"/>
      <c r="BH55" s="62"/>
      <c r="BI55" s="62"/>
      <c r="BJ55" s="62"/>
      <c r="BK55" s="62"/>
      <c r="BL55" s="62"/>
      <c r="BM55" s="62"/>
      <c r="BN55" s="62"/>
      <c r="BO55" s="62"/>
      <c r="BP55" s="62"/>
      <c r="BQ55" s="62"/>
      <c r="BR55" s="62"/>
      <c r="BS55" s="62"/>
      <c r="BT55" s="62"/>
      <c r="BU55" s="62"/>
      <c r="BV55" s="62"/>
      <c r="BW55" s="62"/>
      <c r="BX55" s="62"/>
      <c r="BY55" s="62"/>
      <c r="BZ55" s="62"/>
      <c r="CA55" s="62"/>
      <c r="CB55" s="62"/>
      <c r="CC55" s="62"/>
      <c r="CD55" s="62"/>
      <c r="CE55" s="62"/>
      <c r="CF55" s="62"/>
      <c r="CG55" s="62"/>
      <c r="CH55" s="62"/>
      <c r="CI55" s="62"/>
      <c r="CJ55" s="62"/>
      <c r="CK55" s="62"/>
      <c r="CL55" s="62"/>
      <c r="CM55" s="62"/>
      <c r="CN55" s="62"/>
      <c r="CO55" s="62"/>
      <c r="CP55" s="62"/>
      <c r="CQ55" s="62"/>
      <c r="CR55" s="62"/>
      <c r="CS55" s="62"/>
      <c r="CT55" s="62"/>
      <c r="CU55" s="62"/>
      <c r="CV55" s="62"/>
      <c r="CW55" s="62"/>
      <c r="CX55" s="62"/>
      <c r="CY55" s="62"/>
      <c r="CZ55" s="62"/>
      <c r="DA55" s="62"/>
      <c r="DB55" s="62"/>
      <c r="DC55" s="62"/>
      <c r="DD55" s="62"/>
      <c r="DE55" s="62"/>
      <c r="DF55" s="62"/>
    </row>
    <row r="56" spans="1:110" s="63" customFormat="1" ht="45" x14ac:dyDescent="0.25">
      <c r="A56" s="199" t="s">
        <v>419</v>
      </c>
      <c r="B56" s="216" t="s">
        <v>923</v>
      </c>
      <c r="C56" s="139" t="s">
        <v>5</v>
      </c>
      <c r="D56" s="140" t="s">
        <v>888</v>
      </c>
      <c r="E56" s="328"/>
      <c r="F56" s="141"/>
      <c r="G56" s="105"/>
      <c r="H56" s="62"/>
      <c r="I56" s="62"/>
      <c r="J56" s="62"/>
      <c r="K56" s="62"/>
      <c r="L56" s="62"/>
      <c r="M56" s="62"/>
      <c r="N56" s="62"/>
      <c r="O56" s="62"/>
      <c r="P56" s="62"/>
      <c r="Q56" s="62"/>
      <c r="R56" s="62"/>
      <c r="S56" s="62"/>
      <c r="T56" s="62"/>
      <c r="U56" s="62"/>
      <c r="V56" s="62"/>
      <c r="W56" s="62"/>
      <c r="X56" s="62"/>
      <c r="Y56" s="62"/>
      <c r="Z56" s="62"/>
      <c r="AA56" s="62"/>
      <c r="AB56" s="62"/>
      <c r="AC56" s="62"/>
      <c r="AD56" s="62"/>
      <c r="AE56" s="62"/>
      <c r="AF56" s="62"/>
      <c r="AG56" s="62"/>
      <c r="AH56" s="62"/>
      <c r="AI56" s="62"/>
      <c r="AJ56" s="62"/>
      <c r="AK56" s="62"/>
      <c r="AL56" s="62"/>
      <c r="AM56" s="62"/>
      <c r="AN56" s="62"/>
      <c r="AO56" s="62"/>
      <c r="AP56" s="62"/>
      <c r="AQ56" s="62"/>
      <c r="AR56" s="62"/>
      <c r="AS56" s="62"/>
      <c r="AT56" s="62"/>
      <c r="AU56" s="62"/>
      <c r="AV56" s="62"/>
      <c r="AW56" s="62"/>
      <c r="AX56" s="62"/>
      <c r="AY56" s="62"/>
      <c r="AZ56" s="62"/>
      <c r="BA56" s="62"/>
      <c r="BB56" s="62"/>
      <c r="BC56" s="62"/>
      <c r="BD56" s="62"/>
      <c r="BE56" s="62"/>
      <c r="BF56" s="62"/>
      <c r="BG56" s="62"/>
      <c r="BH56" s="62"/>
      <c r="BI56" s="62"/>
      <c r="BJ56" s="62"/>
      <c r="BK56" s="62"/>
      <c r="BL56" s="62"/>
      <c r="BM56" s="62"/>
      <c r="BN56" s="62"/>
      <c r="BO56" s="62"/>
      <c r="BP56" s="62"/>
      <c r="BQ56" s="62"/>
      <c r="BR56" s="62"/>
      <c r="BS56" s="62"/>
      <c r="BT56" s="62"/>
      <c r="BU56" s="62"/>
      <c r="BV56" s="62"/>
      <c r="BW56" s="62"/>
      <c r="BX56" s="62"/>
      <c r="BY56" s="62"/>
      <c r="BZ56" s="62"/>
      <c r="CA56" s="62"/>
      <c r="CB56" s="62"/>
      <c r="CC56" s="62"/>
      <c r="CD56" s="62"/>
      <c r="CE56" s="62"/>
      <c r="CF56" s="62"/>
      <c r="CG56" s="62"/>
      <c r="CH56" s="62"/>
      <c r="CI56" s="62"/>
      <c r="CJ56" s="62"/>
      <c r="CK56" s="62"/>
      <c r="CL56" s="62"/>
      <c r="CM56" s="62"/>
      <c r="CN56" s="62"/>
      <c r="CO56" s="62"/>
      <c r="CP56" s="62"/>
      <c r="CQ56" s="62"/>
      <c r="CR56" s="62"/>
      <c r="CS56" s="62"/>
      <c r="CT56" s="62"/>
      <c r="CU56" s="62"/>
      <c r="CV56" s="62"/>
      <c r="CW56" s="62"/>
      <c r="CX56" s="62"/>
      <c r="CY56" s="62"/>
      <c r="CZ56" s="62"/>
      <c r="DA56" s="62"/>
      <c r="DB56" s="62"/>
      <c r="DC56" s="62"/>
      <c r="DD56" s="62"/>
      <c r="DE56" s="62"/>
      <c r="DF56" s="62"/>
    </row>
    <row r="57" spans="1:110" s="63" customFormat="1" ht="30" x14ac:dyDescent="0.25">
      <c r="A57" s="199" t="s">
        <v>420</v>
      </c>
      <c r="B57" s="216" t="s">
        <v>1297</v>
      </c>
      <c r="C57" s="139" t="s">
        <v>5</v>
      </c>
      <c r="D57" s="140" t="s">
        <v>888</v>
      </c>
      <c r="E57" s="328"/>
      <c r="F57" s="141"/>
      <c r="G57" s="105"/>
      <c r="H57" s="62"/>
      <c r="I57" s="62"/>
      <c r="J57" s="62"/>
      <c r="K57" s="62"/>
      <c r="L57" s="62"/>
      <c r="M57" s="62"/>
      <c r="N57" s="62"/>
      <c r="O57" s="62"/>
      <c r="P57" s="62"/>
      <c r="Q57" s="62"/>
      <c r="R57" s="62"/>
      <c r="S57" s="62"/>
      <c r="T57" s="62"/>
      <c r="U57" s="62"/>
      <c r="V57" s="62"/>
      <c r="W57" s="62"/>
      <c r="X57" s="62"/>
      <c r="Y57" s="62"/>
      <c r="Z57" s="62"/>
      <c r="AA57" s="62"/>
      <c r="AB57" s="62"/>
      <c r="AC57" s="62"/>
      <c r="AD57" s="62"/>
      <c r="AE57" s="62"/>
      <c r="AF57" s="62"/>
      <c r="AG57" s="62"/>
      <c r="AH57" s="62"/>
      <c r="AI57" s="62"/>
      <c r="AJ57" s="62"/>
      <c r="AK57" s="62"/>
      <c r="AL57" s="62"/>
      <c r="AM57" s="62"/>
      <c r="AN57" s="62"/>
      <c r="AO57" s="62"/>
      <c r="AP57" s="62"/>
      <c r="AQ57" s="62"/>
      <c r="AR57" s="62"/>
      <c r="AS57" s="62"/>
      <c r="AT57" s="62"/>
      <c r="AU57" s="62"/>
      <c r="AV57" s="62"/>
      <c r="AW57" s="62"/>
      <c r="AX57" s="62"/>
      <c r="AY57" s="62"/>
      <c r="AZ57" s="62"/>
      <c r="BA57" s="62"/>
      <c r="BB57" s="62"/>
      <c r="BC57" s="62"/>
      <c r="BD57" s="62"/>
      <c r="BE57" s="62"/>
      <c r="BF57" s="62"/>
      <c r="BG57" s="62"/>
      <c r="BH57" s="62"/>
      <c r="BI57" s="62"/>
      <c r="BJ57" s="62"/>
      <c r="BK57" s="62"/>
      <c r="BL57" s="62"/>
      <c r="BM57" s="62"/>
      <c r="BN57" s="62"/>
      <c r="BO57" s="62"/>
      <c r="BP57" s="62"/>
      <c r="BQ57" s="62"/>
      <c r="BR57" s="62"/>
      <c r="BS57" s="62"/>
      <c r="BT57" s="62"/>
      <c r="BU57" s="62"/>
      <c r="BV57" s="62"/>
      <c r="BW57" s="62"/>
      <c r="BX57" s="62"/>
      <c r="BY57" s="62"/>
      <c r="BZ57" s="62"/>
      <c r="CA57" s="62"/>
      <c r="CB57" s="62"/>
      <c r="CC57" s="62"/>
      <c r="CD57" s="62"/>
      <c r="CE57" s="62"/>
      <c r="CF57" s="62"/>
      <c r="CG57" s="62"/>
      <c r="CH57" s="62"/>
      <c r="CI57" s="62"/>
      <c r="CJ57" s="62"/>
      <c r="CK57" s="62"/>
      <c r="CL57" s="62"/>
      <c r="CM57" s="62"/>
      <c r="CN57" s="62"/>
      <c r="CO57" s="62"/>
      <c r="CP57" s="62"/>
      <c r="CQ57" s="62"/>
      <c r="CR57" s="62"/>
      <c r="CS57" s="62"/>
      <c r="CT57" s="62"/>
      <c r="CU57" s="62"/>
      <c r="CV57" s="62"/>
      <c r="CW57" s="62"/>
      <c r="CX57" s="62"/>
      <c r="CY57" s="62"/>
      <c r="CZ57" s="62"/>
      <c r="DA57" s="62"/>
      <c r="DB57" s="62"/>
      <c r="DC57" s="62"/>
      <c r="DD57" s="62"/>
      <c r="DE57" s="62"/>
      <c r="DF57" s="62"/>
    </row>
    <row r="58" spans="1:110" s="63" customFormat="1" ht="24" thickBot="1" x14ac:dyDescent="0.3">
      <c r="A58" s="1"/>
      <c r="B58" s="13"/>
      <c r="C58" s="1"/>
      <c r="D58" s="1"/>
      <c r="E58" s="329"/>
      <c r="F58" s="330"/>
      <c r="G58" s="105"/>
      <c r="H58" s="62"/>
      <c r="I58" s="62"/>
      <c r="J58" s="62"/>
      <c r="K58" s="62"/>
      <c r="L58" s="62"/>
      <c r="M58" s="62"/>
      <c r="N58" s="62"/>
      <c r="O58" s="62"/>
      <c r="P58" s="62"/>
      <c r="Q58" s="62"/>
      <c r="R58" s="62"/>
      <c r="S58" s="62"/>
      <c r="T58" s="62"/>
      <c r="U58" s="62"/>
      <c r="V58" s="62"/>
      <c r="W58" s="62"/>
      <c r="X58" s="62"/>
      <c r="Y58" s="62"/>
      <c r="Z58" s="62"/>
      <c r="AA58" s="62"/>
      <c r="AB58" s="62"/>
      <c r="AC58" s="62"/>
      <c r="AD58" s="62"/>
      <c r="AE58" s="62"/>
      <c r="AF58" s="62"/>
      <c r="AG58" s="62"/>
      <c r="AH58" s="62"/>
      <c r="AI58" s="62"/>
      <c r="AJ58" s="62"/>
      <c r="AK58" s="62"/>
      <c r="AL58" s="62"/>
      <c r="AM58" s="62"/>
      <c r="AN58" s="62"/>
      <c r="AO58" s="62"/>
      <c r="AP58" s="62"/>
      <c r="AQ58" s="62"/>
      <c r="AR58" s="62"/>
      <c r="AS58" s="62"/>
      <c r="AT58" s="62"/>
      <c r="AU58" s="62"/>
      <c r="AV58" s="62"/>
      <c r="AW58" s="62"/>
      <c r="AX58" s="62"/>
      <c r="AY58" s="62"/>
      <c r="AZ58" s="62"/>
      <c r="BA58" s="62"/>
      <c r="BB58" s="62"/>
      <c r="BC58" s="62"/>
      <c r="BD58" s="62"/>
      <c r="BE58" s="62"/>
      <c r="BF58" s="62"/>
      <c r="BG58" s="62"/>
      <c r="BH58" s="62"/>
      <c r="BI58" s="62"/>
      <c r="BJ58" s="62"/>
      <c r="BK58" s="62"/>
      <c r="BL58" s="62"/>
      <c r="BM58" s="62"/>
      <c r="BN58" s="62"/>
      <c r="BO58" s="62"/>
      <c r="BP58" s="62"/>
      <c r="BQ58" s="62"/>
      <c r="BR58" s="62"/>
      <c r="BS58" s="62"/>
      <c r="BT58" s="62"/>
      <c r="BU58" s="62"/>
      <c r="BV58" s="62"/>
      <c r="BW58" s="62"/>
      <c r="BX58" s="62"/>
      <c r="BY58" s="62"/>
      <c r="BZ58" s="62"/>
      <c r="CA58" s="62"/>
      <c r="CB58" s="62"/>
      <c r="CC58" s="62"/>
      <c r="CD58" s="62"/>
      <c r="CE58" s="62"/>
      <c r="CF58" s="62"/>
      <c r="CG58" s="62"/>
      <c r="CH58" s="62"/>
      <c r="CI58" s="62"/>
      <c r="CJ58" s="62"/>
      <c r="CK58" s="62"/>
      <c r="CL58" s="62"/>
      <c r="CM58" s="62"/>
      <c r="CN58" s="62"/>
      <c r="CO58" s="62"/>
      <c r="CP58" s="62"/>
      <c r="CQ58" s="62"/>
      <c r="CR58" s="62"/>
      <c r="CS58" s="62"/>
      <c r="CT58" s="62"/>
      <c r="CU58" s="62"/>
      <c r="CV58" s="62"/>
      <c r="CW58" s="62"/>
      <c r="CX58" s="62"/>
      <c r="CY58" s="62"/>
      <c r="CZ58" s="62"/>
      <c r="DA58" s="62"/>
      <c r="DB58" s="62"/>
      <c r="DC58" s="62"/>
      <c r="DD58" s="62"/>
      <c r="DE58" s="62"/>
      <c r="DF58" s="62"/>
    </row>
    <row r="59" spans="1:110" s="63" customFormat="1" ht="18.75" x14ac:dyDescent="0.25">
      <c r="A59" s="167" t="s">
        <v>421</v>
      </c>
      <c r="B59" s="168" t="s">
        <v>705</v>
      </c>
      <c r="C59" s="169"/>
      <c r="D59" s="162"/>
      <c r="E59" s="331"/>
      <c r="F59" s="332"/>
      <c r="G59" s="105"/>
      <c r="H59" s="62"/>
      <c r="I59" s="62"/>
      <c r="J59" s="62"/>
      <c r="K59" s="62"/>
      <c r="L59" s="62"/>
      <c r="M59" s="62"/>
      <c r="N59" s="62"/>
      <c r="O59" s="62"/>
      <c r="P59" s="62"/>
      <c r="Q59" s="62"/>
      <c r="R59" s="62"/>
      <c r="S59" s="62"/>
      <c r="T59" s="62"/>
      <c r="U59" s="62"/>
      <c r="V59" s="62"/>
      <c r="W59" s="62"/>
      <c r="X59" s="62"/>
      <c r="Y59" s="62"/>
      <c r="Z59" s="62"/>
      <c r="AA59" s="62"/>
      <c r="AB59" s="62"/>
      <c r="AC59" s="62"/>
      <c r="AD59" s="62"/>
      <c r="AE59" s="62"/>
      <c r="AF59" s="62"/>
      <c r="AG59" s="62"/>
      <c r="AH59" s="62"/>
      <c r="AI59" s="62"/>
      <c r="AJ59" s="62"/>
      <c r="AK59" s="62"/>
      <c r="AL59" s="62"/>
      <c r="AM59" s="62"/>
      <c r="AN59" s="62"/>
      <c r="AO59" s="62"/>
      <c r="AP59" s="62"/>
      <c r="AQ59" s="62"/>
      <c r="AR59" s="62"/>
      <c r="AS59" s="62"/>
      <c r="AT59" s="62"/>
      <c r="AU59" s="62"/>
      <c r="AV59" s="62"/>
      <c r="AW59" s="62"/>
      <c r="AX59" s="62"/>
      <c r="AY59" s="62"/>
      <c r="AZ59" s="62"/>
      <c r="BA59" s="62"/>
      <c r="BB59" s="62"/>
      <c r="BC59" s="62"/>
      <c r="BD59" s="62"/>
      <c r="BE59" s="62"/>
      <c r="BF59" s="62"/>
      <c r="BG59" s="62"/>
      <c r="BH59" s="62"/>
      <c r="BI59" s="62"/>
      <c r="BJ59" s="62"/>
      <c r="BK59" s="62"/>
      <c r="BL59" s="62"/>
      <c r="BM59" s="62"/>
      <c r="BN59" s="62"/>
      <c r="BO59" s="62"/>
      <c r="BP59" s="62"/>
      <c r="BQ59" s="62"/>
      <c r="BR59" s="62"/>
      <c r="BS59" s="62"/>
      <c r="BT59" s="62"/>
      <c r="BU59" s="62"/>
      <c r="BV59" s="62"/>
      <c r="BW59" s="62"/>
      <c r="BX59" s="62"/>
      <c r="BY59" s="62"/>
      <c r="BZ59" s="62"/>
      <c r="CA59" s="62"/>
      <c r="CB59" s="62"/>
      <c r="CC59" s="62"/>
      <c r="CD59" s="62"/>
      <c r="CE59" s="62"/>
      <c r="CF59" s="62"/>
      <c r="CG59" s="62"/>
      <c r="CH59" s="62"/>
      <c r="CI59" s="62"/>
      <c r="CJ59" s="62"/>
      <c r="CK59" s="62"/>
      <c r="CL59" s="62"/>
      <c r="CM59" s="62"/>
      <c r="CN59" s="62"/>
      <c r="CO59" s="62"/>
      <c r="CP59" s="62"/>
      <c r="CQ59" s="62"/>
      <c r="CR59" s="62"/>
      <c r="CS59" s="62"/>
      <c r="CT59" s="62"/>
      <c r="CU59" s="62"/>
      <c r="CV59" s="62"/>
      <c r="CW59" s="62"/>
      <c r="CX59" s="62"/>
      <c r="CY59" s="62"/>
      <c r="CZ59" s="62"/>
      <c r="DA59" s="62"/>
      <c r="DB59" s="62"/>
      <c r="DC59" s="62"/>
      <c r="DD59" s="62"/>
      <c r="DE59" s="62"/>
      <c r="DF59" s="62"/>
    </row>
    <row r="60" spans="1:110" s="63" customFormat="1" ht="48" x14ac:dyDescent="0.25">
      <c r="A60" s="171" t="s">
        <v>2</v>
      </c>
      <c r="B60" s="172" t="s">
        <v>1</v>
      </c>
      <c r="C60" s="172" t="s">
        <v>3</v>
      </c>
      <c r="D60" s="165" t="s">
        <v>478</v>
      </c>
      <c r="E60" s="333" t="s">
        <v>480</v>
      </c>
      <c r="F60" s="334" t="s">
        <v>479</v>
      </c>
      <c r="G60" s="105"/>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2"/>
      <c r="BK60" s="62"/>
      <c r="BL60" s="62"/>
      <c r="BM60" s="62"/>
      <c r="BN60" s="62"/>
      <c r="BO60" s="62"/>
      <c r="BP60" s="62"/>
      <c r="BQ60" s="62"/>
      <c r="BR60" s="62"/>
      <c r="BS60" s="62"/>
      <c r="BT60" s="62"/>
      <c r="BU60" s="62"/>
      <c r="BV60" s="62"/>
      <c r="BW60" s="62"/>
      <c r="BX60" s="62"/>
      <c r="BY60" s="62"/>
      <c r="BZ60" s="62"/>
      <c r="CA60" s="62"/>
      <c r="CB60" s="62"/>
      <c r="CC60" s="62"/>
      <c r="CD60" s="62"/>
      <c r="CE60" s="62"/>
      <c r="CF60" s="62"/>
      <c r="CG60" s="62"/>
      <c r="CH60" s="62"/>
      <c r="CI60" s="62"/>
      <c r="CJ60" s="62"/>
      <c r="CK60" s="62"/>
      <c r="CL60" s="62"/>
      <c r="CM60" s="62"/>
      <c r="CN60" s="62"/>
      <c r="CO60" s="62"/>
      <c r="CP60" s="62"/>
      <c r="CQ60" s="62"/>
      <c r="CR60" s="62"/>
      <c r="CS60" s="62"/>
      <c r="CT60" s="62"/>
      <c r="CU60" s="62"/>
      <c r="CV60" s="62"/>
      <c r="CW60" s="62"/>
      <c r="CX60" s="62"/>
      <c r="CY60" s="62"/>
      <c r="CZ60" s="62"/>
      <c r="DA60" s="62"/>
      <c r="DB60" s="62"/>
      <c r="DC60" s="62"/>
      <c r="DD60" s="62"/>
      <c r="DE60" s="62"/>
      <c r="DF60" s="62"/>
    </row>
    <row r="61" spans="1:110" s="63" customFormat="1" ht="75" x14ac:dyDescent="0.25">
      <c r="A61" s="199" t="s">
        <v>422</v>
      </c>
      <c r="B61" s="216" t="s">
        <v>1298</v>
      </c>
      <c r="C61" s="139" t="s">
        <v>5</v>
      </c>
      <c r="D61" s="140" t="s">
        <v>888</v>
      </c>
      <c r="E61" s="328"/>
      <c r="F61" s="141"/>
      <c r="G61" s="105"/>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2"/>
      <c r="BK61" s="62"/>
      <c r="BL61" s="62"/>
      <c r="BM61" s="62"/>
      <c r="BN61" s="62"/>
      <c r="BO61" s="62"/>
      <c r="BP61" s="62"/>
      <c r="BQ61" s="62"/>
      <c r="BR61" s="62"/>
      <c r="BS61" s="62"/>
      <c r="BT61" s="62"/>
      <c r="BU61" s="62"/>
      <c r="BV61" s="62"/>
      <c r="BW61" s="62"/>
      <c r="BX61" s="62"/>
      <c r="BY61" s="62"/>
      <c r="BZ61" s="62"/>
      <c r="CA61" s="62"/>
      <c r="CB61" s="62"/>
      <c r="CC61" s="62"/>
      <c r="CD61" s="62"/>
      <c r="CE61" s="62"/>
      <c r="CF61" s="62"/>
      <c r="CG61" s="62"/>
      <c r="CH61" s="62"/>
      <c r="CI61" s="62"/>
      <c r="CJ61" s="62"/>
      <c r="CK61" s="62"/>
      <c r="CL61" s="62"/>
      <c r="CM61" s="62"/>
      <c r="CN61" s="62"/>
      <c r="CO61" s="62"/>
      <c r="CP61" s="62"/>
      <c r="CQ61" s="62"/>
      <c r="CR61" s="62"/>
      <c r="CS61" s="62"/>
      <c r="CT61" s="62"/>
      <c r="CU61" s="62"/>
      <c r="CV61" s="62"/>
      <c r="CW61" s="62"/>
      <c r="CX61" s="62"/>
      <c r="CY61" s="62"/>
      <c r="CZ61" s="62"/>
      <c r="DA61" s="62"/>
      <c r="DB61" s="62"/>
      <c r="DC61" s="62"/>
      <c r="DD61" s="62"/>
      <c r="DE61" s="62"/>
      <c r="DF61" s="62"/>
    </row>
    <row r="62" spans="1:110" s="63" customFormat="1" ht="30" x14ac:dyDescent="0.25">
      <c r="A62" s="199" t="s">
        <v>423</v>
      </c>
      <c r="B62" s="216" t="s">
        <v>924</v>
      </c>
      <c r="C62" s="139" t="s">
        <v>5</v>
      </c>
      <c r="D62" s="140" t="s">
        <v>888</v>
      </c>
      <c r="E62" s="328"/>
      <c r="F62" s="141"/>
      <c r="G62" s="105"/>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2"/>
      <c r="AL62" s="62"/>
      <c r="AM62" s="62"/>
      <c r="AN62" s="62"/>
      <c r="AO62" s="62"/>
      <c r="AP62" s="62"/>
      <c r="AQ62" s="62"/>
      <c r="AR62" s="62"/>
      <c r="AS62" s="62"/>
      <c r="AT62" s="62"/>
      <c r="AU62" s="62"/>
      <c r="AV62" s="62"/>
      <c r="AW62" s="62"/>
      <c r="AX62" s="62"/>
      <c r="AY62" s="62"/>
      <c r="AZ62" s="62"/>
      <c r="BA62" s="62"/>
      <c r="BB62" s="62"/>
      <c r="BC62" s="62"/>
      <c r="BD62" s="62"/>
      <c r="BE62" s="62"/>
      <c r="BF62" s="62"/>
      <c r="BG62" s="62"/>
      <c r="BH62" s="62"/>
      <c r="BI62" s="62"/>
      <c r="BJ62" s="62"/>
      <c r="BK62" s="62"/>
      <c r="BL62" s="62"/>
      <c r="BM62" s="62"/>
      <c r="BN62" s="62"/>
      <c r="BO62" s="62"/>
      <c r="BP62" s="62"/>
      <c r="BQ62" s="62"/>
      <c r="BR62" s="62"/>
      <c r="BS62" s="62"/>
      <c r="BT62" s="62"/>
      <c r="BU62" s="62"/>
      <c r="BV62" s="62"/>
      <c r="BW62" s="62"/>
      <c r="BX62" s="62"/>
      <c r="BY62" s="62"/>
      <c r="BZ62" s="62"/>
      <c r="CA62" s="62"/>
      <c r="CB62" s="62"/>
      <c r="CC62" s="62"/>
      <c r="CD62" s="62"/>
      <c r="CE62" s="62"/>
      <c r="CF62" s="62"/>
      <c r="CG62" s="62"/>
      <c r="CH62" s="62"/>
      <c r="CI62" s="62"/>
      <c r="CJ62" s="62"/>
      <c r="CK62" s="62"/>
      <c r="CL62" s="62"/>
      <c r="CM62" s="62"/>
      <c r="CN62" s="62"/>
      <c r="CO62" s="62"/>
      <c r="CP62" s="62"/>
      <c r="CQ62" s="62"/>
      <c r="CR62" s="62"/>
      <c r="CS62" s="62"/>
      <c r="CT62" s="62"/>
      <c r="CU62" s="62"/>
      <c r="CV62" s="62"/>
      <c r="CW62" s="62"/>
      <c r="CX62" s="62"/>
      <c r="CY62" s="62"/>
      <c r="CZ62" s="62"/>
      <c r="DA62" s="62"/>
      <c r="DB62" s="62"/>
      <c r="DC62" s="62"/>
      <c r="DD62" s="62"/>
      <c r="DE62" s="62"/>
      <c r="DF62" s="62"/>
    </row>
    <row r="63" spans="1:110" s="63" customFormat="1" ht="30" x14ac:dyDescent="0.25">
      <c r="A63" s="199" t="s">
        <v>706</v>
      </c>
      <c r="B63" s="216" t="s">
        <v>1299</v>
      </c>
      <c r="C63" s="139" t="s">
        <v>5</v>
      </c>
      <c r="D63" s="140" t="s">
        <v>888</v>
      </c>
      <c r="E63" s="328"/>
      <c r="F63" s="141"/>
      <c r="G63" s="105"/>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2"/>
      <c r="AL63" s="62"/>
      <c r="AM63" s="62"/>
      <c r="AN63" s="62"/>
      <c r="AO63" s="62"/>
      <c r="AP63" s="62"/>
      <c r="AQ63" s="62"/>
      <c r="AR63" s="62"/>
      <c r="AS63" s="62"/>
      <c r="AT63" s="62"/>
      <c r="AU63" s="62"/>
      <c r="AV63" s="62"/>
      <c r="AW63" s="62"/>
      <c r="AX63" s="62"/>
      <c r="AY63" s="62"/>
      <c r="AZ63" s="62"/>
      <c r="BA63" s="62"/>
      <c r="BB63" s="62"/>
      <c r="BC63" s="62"/>
      <c r="BD63" s="62"/>
      <c r="BE63" s="62"/>
      <c r="BF63" s="62"/>
      <c r="BG63" s="62"/>
      <c r="BH63" s="62"/>
      <c r="BI63" s="62"/>
      <c r="BJ63" s="62"/>
      <c r="BK63" s="62"/>
      <c r="BL63" s="62"/>
      <c r="BM63" s="62"/>
      <c r="BN63" s="62"/>
      <c r="BO63" s="62"/>
      <c r="BP63" s="62"/>
      <c r="BQ63" s="62"/>
      <c r="BR63" s="62"/>
      <c r="BS63" s="62"/>
      <c r="BT63" s="62"/>
      <c r="BU63" s="62"/>
      <c r="BV63" s="62"/>
      <c r="BW63" s="62"/>
      <c r="BX63" s="62"/>
      <c r="BY63" s="62"/>
      <c r="BZ63" s="62"/>
      <c r="CA63" s="62"/>
      <c r="CB63" s="62"/>
      <c r="CC63" s="62"/>
      <c r="CD63" s="62"/>
      <c r="CE63" s="62"/>
      <c r="CF63" s="62"/>
      <c r="CG63" s="62"/>
      <c r="CH63" s="62"/>
      <c r="CI63" s="62"/>
      <c r="CJ63" s="62"/>
      <c r="CK63" s="62"/>
      <c r="CL63" s="62"/>
      <c r="CM63" s="62"/>
      <c r="CN63" s="62"/>
      <c r="CO63" s="62"/>
      <c r="CP63" s="62"/>
      <c r="CQ63" s="62"/>
      <c r="CR63" s="62"/>
      <c r="CS63" s="62"/>
      <c r="CT63" s="62"/>
      <c r="CU63" s="62"/>
      <c r="CV63" s="62"/>
      <c r="CW63" s="62"/>
      <c r="CX63" s="62"/>
      <c r="CY63" s="62"/>
      <c r="CZ63" s="62"/>
      <c r="DA63" s="62"/>
      <c r="DB63" s="62"/>
      <c r="DC63" s="62"/>
      <c r="DD63" s="62"/>
      <c r="DE63" s="62"/>
      <c r="DF63" s="62"/>
    </row>
    <row r="64" spans="1:110" s="63" customFormat="1" ht="24" thickBot="1" x14ac:dyDescent="0.3">
      <c r="A64" s="1"/>
      <c r="B64" s="13"/>
      <c r="C64" s="1"/>
      <c r="D64" s="1"/>
      <c r="E64" s="329"/>
      <c r="F64" s="330"/>
      <c r="G64" s="105"/>
      <c r="H64" s="62"/>
      <c r="I64" s="62"/>
      <c r="J64" s="62"/>
      <c r="K64" s="62"/>
      <c r="L64" s="62"/>
      <c r="M64" s="62"/>
      <c r="N64" s="62"/>
      <c r="O64" s="62"/>
      <c r="P64" s="62"/>
      <c r="Q64" s="62"/>
      <c r="R64" s="62"/>
      <c r="S64" s="62"/>
      <c r="T64" s="62"/>
      <c r="U64" s="62"/>
      <c r="V64" s="62"/>
      <c r="W64" s="62"/>
      <c r="X64" s="62"/>
      <c r="Y64" s="62"/>
      <c r="Z64" s="62"/>
      <c r="AA64" s="62"/>
      <c r="AB64" s="62"/>
      <c r="AC64" s="62"/>
      <c r="AD64" s="62"/>
      <c r="AE64" s="62"/>
      <c r="AF64" s="62"/>
      <c r="AG64" s="62"/>
      <c r="AH64" s="62"/>
      <c r="AI64" s="62"/>
      <c r="AJ64" s="62"/>
      <c r="AK64" s="62"/>
      <c r="AL64" s="62"/>
      <c r="AM64" s="62"/>
      <c r="AN64" s="62"/>
      <c r="AO64" s="62"/>
      <c r="AP64" s="62"/>
      <c r="AQ64" s="62"/>
      <c r="AR64" s="62"/>
      <c r="AS64" s="62"/>
      <c r="AT64" s="62"/>
      <c r="AU64" s="62"/>
      <c r="AV64" s="62"/>
      <c r="AW64" s="62"/>
      <c r="AX64" s="62"/>
      <c r="AY64" s="62"/>
      <c r="AZ64" s="62"/>
      <c r="BA64" s="62"/>
      <c r="BB64" s="62"/>
      <c r="BC64" s="62"/>
      <c r="BD64" s="62"/>
      <c r="BE64" s="62"/>
      <c r="BF64" s="62"/>
      <c r="BG64" s="62"/>
      <c r="BH64" s="62"/>
      <c r="BI64" s="62"/>
      <c r="BJ64" s="62"/>
      <c r="BK64" s="62"/>
      <c r="BL64" s="62"/>
      <c r="BM64" s="62"/>
      <c r="BN64" s="62"/>
      <c r="BO64" s="62"/>
      <c r="BP64" s="62"/>
      <c r="BQ64" s="62"/>
      <c r="BR64" s="62"/>
      <c r="BS64" s="62"/>
      <c r="BT64" s="62"/>
      <c r="BU64" s="62"/>
      <c r="BV64" s="62"/>
      <c r="BW64" s="62"/>
      <c r="BX64" s="62"/>
      <c r="BY64" s="62"/>
      <c r="BZ64" s="62"/>
      <c r="CA64" s="62"/>
      <c r="CB64" s="62"/>
      <c r="CC64" s="62"/>
      <c r="CD64" s="62"/>
      <c r="CE64" s="62"/>
      <c r="CF64" s="62"/>
      <c r="CG64" s="62"/>
      <c r="CH64" s="62"/>
      <c r="CI64" s="62"/>
      <c r="CJ64" s="62"/>
      <c r="CK64" s="62"/>
      <c r="CL64" s="62"/>
      <c r="CM64" s="62"/>
      <c r="CN64" s="62"/>
      <c r="CO64" s="62"/>
      <c r="CP64" s="62"/>
      <c r="CQ64" s="62"/>
      <c r="CR64" s="62"/>
      <c r="CS64" s="62"/>
      <c r="CT64" s="62"/>
      <c r="CU64" s="62"/>
      <c r="CV64" s="62"/>
      <c r="CW64" s="62"/>
      <c r="CX64" s="62"/>
      <c r="CY64" s="62"/>
      <c r="CZ64" s="62"/>
      <c r="DA64" s="62"/>
      <c r="DB64" s="62"/>
      <c r="DC64" s="62"/>
      <c r="DD64" s="62"/>
      <c r="DE64" s="62"/>
      <c r="DF64" s="62"/>
    </row>
    <row r="65" spans="1:110" s="63" customFormat="1" ht="18.75" x14ac:dyDescent="0.25">
      <c r="A65" s="167" t="s">
        <v>424</v>
      </c>
      <c r="B65" s="168" t="s">
        <v>707</v>
      </c>
      <c r="C65" s="169"/>
      <c r="D65" s="162"/>
      <c r="E65" s="331"/>
      <c r="F65" s="332"/>
      <c r="G65" s="105"/>
      <c r="H65" s="62"/>
      <c r="I65" s="62"/>
      <c r="J65" s="62"/>
      <c r="K65" s="62"/>
      <c r="L65" s="62"/>
      <c r="M65" s="62"/>
      <c r="N65" s="62"/>
      <c r="O65" s="62"/>
      <c r="P65" s="62"/>
      <c r="Q65" s="62"/>
      <c r="R65" s="62"/>
      <c r="S65" s="62"/>
      <c r="T65" s="62"/>
      <c r="U65" s="62"/>
      <c r="V65" s="62"/>
      <c r="W65" s="62"/>
      <c r="X65" s="62"/>
      <c r="Y65" s="62"/>
      <c r="Z65" s="62"/>
      <c r="AA65" s="62"/>
      <c r="AB65" s="62"/>
      <c r="AC65" s="62"/>
      <c r="AD65" s="62"/>
      <c r="AE65" s="62"/>
      <c r="AF65" s="62"/>
      <c r="AG65" s="62"/>
      <c r="AH65" s="62"/>
      <c r="AI65" s="62"/>
      <c r="AJ65" s="62"/>
      <c r="AK65" s="62"/>
      <c r="AL65" s="62"/>
      <c r="AM65" s="62"/>
      <c r="AN65" s="62"/>
      <c r="AO65" s="62"/>
      <c r="AP65" s="62"/>
      <c r="AQ65" s="62"/>
      <c r="AR65" s="62"/>
      <c r="AS65" s="62"/>
      <c r="AT65" s="62"/>
      <c r="AU65" s="62"/>
      <c r="AV65" s="62"/>
      <c r="AW65" s="62"/>
      <c r="AX65" s="62"/>
      <c r="AY65" s="62"/>
      <c r="AZ65" s="62"/>
      <c r="BA65" s="62"/>
      <c r="BB65" s="62"/>
      <c r="BC65" s="62"/>
      <c r="BD65" s="62"/>
      <c r="BE65" s="62"/>
      <c r="BF65" s="62"/>
      <c r="BG65" s="62"/>
      <c r="BH65" s="62"/>
      <c r="BI65" s="62"/>
      <c r="BJ65" s="62"/>
      <c r="BK65" s="62"/>
      <c r="BL65" s="62"/>
      <c r="BM65" s="62"/>
      <c r="BN65" s="62"/>
      <c r="BO65" s="62"/>
      <c r="BP65" s="62"/>
      <c r="BQ65" s="62"/>
      <c r="BR65" s="62"/>
      <c r="BS65" s="62"/>
      <c r="BT65" s="62"/>
      <c r="BU65" s="62"/>
      <c r="BV65" s="62"/>
      <c r="BW65" s="62"/>
      <c r="BX65" s="62"/>
      <c r="BY65" s="62"/>
      <c r="BZ65" s="62"/>
      <c r="CA65" s="62"/>
      <c r="CB65" s="62"/>
      <c r="CC65" s="62"/>
      <c r="CD65" s="62"/>
      <c r="CE65" s="62"/>
      <c r="CF65" s="62"/>
      <c r="CG65" s="62"/>
      <c r="CH65" s="62"/>
      <c r="CI65" s="62"/>
      <c r="CJ65" s="62"/>
      <c r="CK65" s="62"/>
      <c r="CL65" s="62"/>
      <c r="CM65" s="62"/>
      <c r="CN65" s="62"/>
      <c r="CO65" s="62"/>
      <c r="CP65" s="62"/>
      <c r="CQ65" s="62"/>
      <c r="CR65" s="62"/>
      <c r="CS65" s="62"/>
      <c r="CT65" s="62"/>
      <c r="CU65" s="62"/>
      <c r="CV65" s="62"/>
      <c r="CW65" s="62"/>
      <c r="CX65" s="62"/>
      <c r="CY65" s="62"/>
      <c r="CZ65" s="62"/>
      <c r="DA65" s="62"/>
      <c r="DB65" s="62"/>
      <c r="DC65" s="62"/>
      <c r="DD65" s="62"/>
      <c r="DE65" s="62"/>
      <c r="DF65" s="62"/>
    </row>
    <row r="66" spans="1:110" s="63" customFormat="1" ht="48" x14ac:dyDescent="0.25">
      <c r="A66" s="171" t="s">
        <v>2</v>
      </c>
      <c r="B66" s="172" t="s">
        <v>1</v>
      </c>
      <c r="C66" s="172" t="s">
        <v>3</v>
      </c>
      <c r="D66" s="165" t="s">
        <v>478</v>
      </c>
      <c r="E66" s="333" t="s">
        <v>480</v>
      </c>
      <c r="F66" s="334" t="s">
        <v>479</v>
      </c>
      <c r="G66" s="105"/>
      <c r="H66" s="62"/>
      <c r="I66" s="62"/>
      <c r="J66" s="62"/>
      <c r="K66" s="62"/>
      <c r="L66" s="62"/>
      <c r="M66" s="62"/>
      <c r="N66" s="62"/>
      <c r="O66" s="62"/>
      <c r="P66" s="62"/>
      <c r="Q66" s="62"/>
      <c r="R66" s="62"/>
      <c r="S66" s="62"/>
      <c r="T66" s="62"/>
      <c r="U66" s="62"/>
      <c r="V66" s="62"/>
      <c r="W66" s="62"/>
      <c r="X66" s="62"/>
      <c r="Y66" s="62"/>
      <c r="Z66" s="62"/>
      <c r="AA66" s="62"/>
      <c r="AB66" s="62"/>
      <c r="AC66" s="62"/>
      <c r="AD66" s="62"/>
      <c r="AE66" s="62"/>
      <c r="AF66" s="62"/>
      <c r="AG66" s="62"/>
      <c r="AH66" s="62"/>
      <c r="AI66" s="62"/>
      <c r="AJ66" s="62"/>
      <c r="AK66" s="62"/>
      <c r="AL66" s="62"/>
      <c r="AM66" s="62"/>
      <c r="AN66" s="62"/>
      <c r="AO66" s="62"/>
      <c r="AP66" s="62"/>
      <c r="AQ66" s="62"/>
      <c r="AR66" s="62"/>
      <c r="AS66" s="62"/>
      <c r="AT66" s="62"/>
      <c r="AU66" s="62"/>
      <c r="AV66" s="62"/>
      <c r="AW66" s="62"/>
      <c r="AX66" s="62"/>
      <c r="AY66" s="62"/>
      <c r="AZ66" s="62"/>
      <c r="BA66" s="62"/>
      <c r="BB66" s="62"/>
      <c r="BC66" s="62"/>
      <c r="BD66" s="62"/>
      <c r="BE66" s="62"/>
      <c r="BF66" s="62"/>
      <c r="BG66" s="62"/>
      <c r="BH66" s="62"/>
      <c r="BI66" s="62"/>
      <c r="BJ66" s="62"/>
      <c r="BK66" s="62"/>
      <c r="BL66" s="62"/>
      <c r="BM66" s="62"/>
      <c r="BN66" s="62"/>
      <c r="BO66" s="62"/>
      <c r="BP66" s="62"/>
      <c r="BQ66" s="62"/>
      <c r="BR66" s="62"/>
      <c r="BS66" s="62"/>
      <c r="BT66" s="62"/>
      <c r="BU66" s="62"/>
      <c r="BV66" s="62"/>
      <c r="BW66" s="62"/>
      <c r="BX66" s="62"/>
      <c r="BY66" s="62"/>
      <c r="BZ66" s="62"/>
      <c r="CA66" s="62"/>
      <c r="CB66" s="62"/>
      <c r="CC66" s="62"/>
      <c r="CD66" s="62"/>
      <c r="CE66" s="62"/>
      <c r="CF66" s="62"/>
      <c r="CG66" s="62"/>
      <c r="CH66" s="62"/>
      <c r="CI66" s="62"/>
      <c r="CJ66" s="62"/>
      <c r="CK66" s="62"/>
      <c r="CL66" s="62"/>
      <c r="CM66" s="62"/>
      <c r="CN66" s="62"/>
      <c r="CO66" s="62"/>
      <c r="CP66" s="62"/>
      <c r="CQ66" s="62"/>
      <c r="CR66" s="62"/>
      <c r="CS66" s="62"/>
      <c r="CT66" s="62"/>
      <c r="CU66" s="62"/>
      <c r="CV66" s="62"/>
      <c r="CW66" s="62"/>
      <c r="CX66" s="62"/>
      <c r="CY66" s="62"/>
      <c r="CZ66" s="62"/>
      <c r="DA66" s="62"/>
      <c r="DB66" s="62"/>
      <c r="DC66" s="62"/>
      <c r="DD66" s="62"/>
      <c r="DE66" s="62"/>
      <c r="DF66" s="62"/>
    </row>
    <row r="67" spans="1:110" s="63" customFormat="1" ht="60" x14ac:dyDescent="0.25">
      <c r="A67" s="199" t="s">
        <v>426</v>
      </c>
      <c r="B67" s="216" t="s">
        <v>925</v>
      </c>
      <c r="C67" s="139" t="s">
        <v>5</v>
      </c>
      <c r="D67" s="140" t="s">
        <v>888</v>
      </c>
      <c r="E67" s="328"/>
      <c r="F67" s="141"/>
      <c r="G67" s="105"/>
      <c r="H67" s="62"/>
      <c r="I67" s="62"/>
      <c r="J67" s="62"/>
      <c r="K67" s="62"/>
      <c r="L67" s="62"/>
      <c r="M67" s="62"/>
      <c r="N67" s="62"/>
      <c r="O67" s="62"/>
      <c r="P67" s="62"/>
      <c r="Q67" s="62"/>
      <c r="R67" s="62"/>
      <c r="S67" s="62"/>
      <c r="T67" s="62"/>
      <c r="U67" s="62"/>
      <c r="V67" s="62"/>
      <c r="W67" s="62"/>
      <c r="X67" s="62"/>
      <c r="Y67" s="62"/>
      <c r="Z67" s="62"/>
      <c r="AA67" s="62"/>
      <c r="AB67" s="62"/>
      <c r="AC67" s="62"/>
      <c r="AD67" s="62"/>
      <c r="AE67" s="62"/>
      <c r="AF67" s="62"/>
      <c r="AG67" s="62"/>
      <c r="AH67" s="62"/>
      <c r="AI67" s="62"/>
      <c r="AJ67" s="62"/>
      <c r="AK67" s="62"/>
      <c r="AL67" s="62"/>
      <c r="AM67" s="62"/>
      <c r="AN67" s="62"/>
      <c r="AO67" s="62"/>
      <c r="AP67" s="62"/>
      <c r="AQ67" s="62"/>
      <c r="AR67" s="62"/>
      <c r="AS67" s="62"/>
      <c r="AT67" s="62"/>
      <c r="AU67" s="62"/>
      <c r="AV67" s="62"/>
      <c r="AW67" s="62"/>
      <c r="AX67" s="62"/>
      <c r="AY67" s="62"/>
      <c r="AZ67" s="62"/>
      <c r="BA67" s="62"/>
      <c r="BB67" s="62"/>
      <c r="BC67" s="62"/>
      <c r="BD67" s="62"/>
      <c r="BE67" s="62"/>
      <c r="BF67" s="62"/>
      <c r="BG67" s="62"/>
      <c r="BH67" s="62"/>
      <c r="BI67" s="62"/>
      <c r="BJ67" s="62"/>
      <c r="BK67" s="62"/>
      <c r="BL67" s="62"/>
      <c r="BM67" s="62"/>
      <c r="BN67" s="62"/>
      <c r="BO67" s="62"/>
      <c r="BP67" s="62"/>
      <c r="BQ67" s="62"/>
      <c r="BR67" s="62"/>
      <c r="BS67" s="62"/>
      <c r="BT67" s="62"/>
      <c r="BU67" s="62"/>
      <c r="BV67" s="62"/>
      <c r="BW67" s="62"/>
      <c r="BX67" s="62"/>
      <c r="BY67" s="62"/>
      <c r="BZ67" s="62"/>
      <c r="CA67" s="62"/>
      <c r="CB67" s="62"/>
      <c r="CC67" s="62"/>
      <c r="CD67" s="62"/>
      <c r="CE67" s="62"/>
      <c r="CF67" s="62"/>
      <c r="CG67" s="62"/>
      <c r="CH67" s="62"/>
      <c r="CI67" s="62"/>
      <c r="CJ67" s="62"/>
      <c r="CK67" s="62"/>
      <c r="CL67" s="62"/>
      <c r="CM67" s="62"/>
      <c r="CN67" s="62"/>
      <c r="CO67" s="62"/>
      <c r="CP67" s="62"/>
      <c r="CQ67" s="62"/>
      <c r="CR67" s="62"/>
      <c r="CS67" s="62"/>
      <c r="CT67" s="62"/>
      <c r="CU67" s="62"/>
      <c r="CV67" s="62"/>
      <c r="CW67" s="62"/>
      <c r="CX67" s="62"/>
      <c r="CY67" s="62"/>
      <c r="CZ67" s="62"/>
      <c r="DA67" s="62"/>
      <c r="DB67" s="62"/>
      <c r="DC67" s="62"/>
      <c r="DD67" s="62"/>
      <c r="DE67" s="62"/>
      <c r="DF67" s="62"/>
    </row>
    <row r="68" spans="1:110" s="63" customFormat="1" ht="24" thickBot="1" x14ac:dyDescent="0.3">
      <c r="A68" s="1"/>
      <c r="B68" s="13"/>
      <c r="C68" s="1"/>
      <c r="D68" s="1"/>
      <c r="E68" s="329"/>
      <c r="F68" s="330"/>
      <c r="G68" s="105"/>
      <c r="H68" s="62"/>
      <c r="I68" s="62"/>
      <c r="J68" s="62"/>
      <c r="K68" s="62"/>
      <c r="L68" s="62"/>
      <c r="M68" s="62"/>
      <c r="N68" s="62"/>
      <c r="O68" s="62"/>
      <c r="P68" s="62"/>
      <c r="Q68" s="62"/>
      <c r="R68" s="62"/>
      <c r="S68" s="62"/>
      <c r="T68" s="62"/>
      <c r="U68" s="62"/>
      <c r="V68" s="62"/>
      <c r="W68" s="62"/>
      <c r="X68" s="62"/>
      <c r="Y68" s="62"/>
      <c r="Z68" s="62"/>
      <c r="AA68" s="62"/>
      <c r="AB68" s="62"/>
      <c r="AC68" s="62"/>
      <c r="AD68" s="62"/>
      <c r="AE68" s="62"/>
      <c r="AF68" s="62"/>
      <c r="AG68" s="62"/>
      <c r="AH68" s="62"/>
      <c r="AI68" s="62"/>
      <c r="AJ68" s="62"/>
      <c r="AK68" s="62"/>
      <c r="AL68" s="62"/>
      <c r="AM68" s="62"/>
      <c r="AN68" s="62"/>
      <c r="AO68" s="62"/>
      <c r="AP68" s="62"/>
      <c r="AQ68" s="62"/>
      <c r="AR68" s="62"/>
      <c r="AS68" s="62"/>
      <c r="AT68" s="62"/>
      <c r="AU68" s="62"/>
      <c r="AV68" s="62"/>
      <c r="AW68" s="62"/>
      <c r="AX68" s="62"/>
      <c r="AY68" s="62"/>
      <c r="AZ68" s="62"/>
      <c r="BA68" s="62"/>
      <c r="BB68" s="62"/>
      <c r="BC68" s="62"/>
      <c r="BD68" s="62"/>
      <c r="BE68" s="62"/>
      <c r="BF68" s="62"/>
      <c r="BG68" s="62"/>
      <c r="BH68" s="62"/>
      <c r="BI68" s="62"/>
      <c r="BJ68" s="62"/>
      <c r="BK68" s="62"/>
      <c r="BL68" s="62"/>
      <c r="BM68" s="62"/>
      <c r="BN68" s="62"/>
      <c r="BO68" s="62"/>
      <c r="BP68" s="62"/>
      <c r="BQ68" s="62"/>
      <c r="BR68" s="62"/>
      <c r="BS68" s="62"/>
      <c r="BT68" s="62"/>
      <c r="BU68" s="62"/>
      <c r="BV68" s="62"/>
      <c r="BW68" s="62"/>
      <c r="BX68" s="62"/>
      <c r="BY68" s="62"/>
      <c r="BZ68" s="62"/>
      <c r="CA68" s="62"/>
      <c r="CB68" s="62"/>
      <c r="CC68" s="62"/>
      <c r="CD68" s="62"/>
      <c r="CE68" s="62"/>
      <c r="CF68" s="62"/>
      <c r="CG68" s="62"/>
      <c r="CH68" s="62"/>
      <c r="CI68" s="62"/>
      <c r="CJ68" s="62"/>
      <c r="CK68" s="62"/>
      <c r="CL68" s="62"/>
      <c r="CM68" s="62"/>
      <c r="CN68" s="62"/>
      <c r="CO68" s="62"/>
      <c r="CP68" s="62"/>
      <c r="CQ68" s="62"/>
      <c r="CR68" s="62"/>
      <c r="CS68" s="62"/>
      <c r="CT68" s="62"/>
      <c r="CU68" s="62"/>
      <c r="CV68" s="62"/>
      <c r="CW68" s="62"/>
      <c r="CX68" s="62"/>
      <c r="CY68" s="62"/>
      <c r="CZ68" s="62"/>
      <c r="DA68" s="62"/>
      <c r="DB68" s="62"/>
      <c r="DC68" s="62"/>
      <c r="DD68" s="62"/>
      <c r="DE68" s="62"/>
      <c r="DF68" s="62"/>
    </row>
    <row r="69" spans="1:110" s="63" customFormat="1" ht="18.75" x14ac:dyDescent="0.25">
      <c r="A69" s="167" t="s">
        <v>427</v>
      </c>
      <c r="B69" s="168" t="s">
        <v>708</v>
      </c>
      <c r="C69" s="169"/>
      <c r="D69" s="162"/>
      <c r="E69" s="331"/>
      <c r="F69" s="332"/>
      <c r="G69" s="105"/>
      <c r="H69" s="62"/>
      <c r="I69" s="62"/>
      <c r="J69" s="62"/>
      <c r="K69" s="62"/>
      <c r="L69" s="62"/>
      <c r="M69" s="62"/>
      <c r="N69" s="62"/>
      <c r="O69" s="62"/>
      <c r="P69" s="62"/>
      <c r="Q69" s="62"/>
      <c r="R69" s="62"/>
      <c r="S69" s="62"/>
      <c r="T69" s="62"/>
      <c r="U69" s="62"/>
      <c r="V69" s="62"/>
      <c r="W69" s="62"/>
      <c r="X69" s="62"/>
      <c r="Y69" s="62"/>
      <c r="Z69" s="62"/>
      <c r="AA69" s="62"/>
      <c r="AB69" s="62"/>
      <c r="AC69" s="62"/>
      <c r="AD69" s="62"/>
      <c r="AE69" s="62"/>
      <c r="AF69" s="62"/>
      <c r="AG69" s="62"/>
      <c r="AH69" s="62"/>
      <c r="AI69" s="62"/>
      <c r="AJ69" s="62"/>
      <c r="AK69" s="62"/>
      <c r="AL69" s="62"/>
      <c r="AM69" s="62"/>
      <c r="AN69" s="62"/>
      <c r="AO69" s="62"/>
      <c r="AP69" s="62"/>
      <c r="AQ69" s="62"/>
      <c r="AR69" s="62"/>
      <c r="AS69" s="62"/>
      <c r="AT69" s="62"/>
      <c r="AU69" s="62"/>
      <c r="AV69" s="62"/>
      <c r="AW69" s="62"/>
      <c r="AX69" s="62"/>
      <c r="AY69" s="62"/>
      <c r="AZ69" s="62"/>
      <c r="BA69" s="62"/>
      <c r="BB69" s="62"/>
      <c r="BC69" s="62"/>
      <c r="BD69" s="62"/>
      <c r="BE69" s="62"/>
      <c r="BF69" s="62"/>
      <c r="BG69" s="62"/>
      <c r="BH69" s="62"/>
      <c r="BI69" s="62"/>
      <c r="BJ69" s="62"/>
      <c r="BK69" s="62"/>
      <c r="BL69" s="62"/>
      <c r="BM69" s="62"/>
      <c r="BN69" s="62"/>
      <c r="BO69" s="62"/>
      <c r="BP69" s="62"/>
      <c r="BQ69" s="62"/>
      <c r="BR69" s="62"/>
      <c r="BS69" s="62"/>
      <c r="BT69" s="62"/>
      <c r="BU69" s="62"/>
      <c r="BV69" s="62"/>
      <c r="BW69" s="62"/>
      <c r="BX69" s="62"/>
      <c r="BY69" s="62"/>
      <c r="BZ69" s="62"/>
      <c r="CA69" s="62"/>
      <c r="CB69" s="62"/>
      <c r="CC69" s="62"/>
      <c r="CD69" s="62"/>
      <c r="CE69" s="62"/>
      <c r="CF69" s="62"/>
      <c r="CG69" s="62"/>
      <c r="CH69" s="62"/>
      <c r="CI69" s="62"/>
      <c r="CJ69" s="62"/>
      <c r="CK69" s="62"/>
      <c r="CL69" s="62"/>
      <c r="CM69" s="62"/>
      <c r="CN69" s="62"/>
      <c r="CO69" s="62"/>
      <c r="CP69" s="62"/>
      <c r="CQ69" s="62"/>
      <c r="CR69" s="62"/>
      <c r="CS69" s="62"/>
      <c r="CT69" s="62"/>
      <c r="CU69" s="62"/>
      <c r="CV69" s="62"/>
      <c r="CW69" s="62"/>
      <c r="CX69" s="62"/>
      <c r="CY69" s="62"/>
      <c r="CZ69" s="62"/>
      <c r="DA69" s="62"/>
      <c r="DB69" s="62"/>
      <c r="DC69" s="62"/>
      <c r="DD69" s="62"/>
      <c r="DE69" s="62"/>
      <c r="DF69" s="62"/>
    </row>
    <row r="70" spans="1:110" s="63" customFormat="1" ht="48" x14ac:dyDescent="0.25">
      <c r="A70" s="171" t="s">
        <v>2</v>
      </c>
      <c r="B70" s="172" t="s">
        <v>1</v>
      </c>
      <c r="C70" s="172" t="s">
        <v>3</v>
      </c>
      <c r="D70" s="165" t="s">
        <v>478</v>
      </c>
      <c r="E70" s="333" t="s">
        <v>480</v>
      </c>
      <c r="F70" s="334" t="s">
        <v>479</v>
      </c>
      <c r="G70" s="105"/>
      <c r="H70" s="62"/>
      <c r="I70" s="62"/>
      <c r="J70" s="62"/>
      <c r="K70" s="62"/>
      <c r="L70" s="62"/>
      <c r="M70" s="62"/>
      <c r="N70" s="62"/>
      <c r="O70" s="62"/>
      <c r="P70" s="62"/>
      <c r="Q70" s="62"/>
      <c r="R70" s="62"/>
      <c r="S70" s="62"/>
      <c r="T70" s="62"/>
      <c r="U70" s="62"/>
      <c r="V70" s="62"/>
      <c r="W70" s="62"/>
      <c r="X70" s="62"/>
      <c r="Y70" s="62"/>
      <c r="Z70" s="62"/>
      <c r="AA70" s="62"/>
      <c r="AB70" s="62"/>
      <c r="AC70" s="62"/>
      <c r="AD70" s="62"/>
      <c r="AE70" s="62"/>
      <c r="AF70" s="62"/>
      <c r="AG70" s="62"/>
      <c r="AH70" s="62"/>
      <c r="AI70" s="62"/>
      <c r="AJ70" s="62"/>
      <c r="AK70" s="62"/>
      <c r="AL70" s="62"/>
      <c r="AM70" s="62"/>
      <c r="AN70" s="62"/>
      <c r="AO70" s="62"/>
      <c r="AP70" s="62"/>
      <c r="AQ70" s="62"/>
      <c r="AR70" s="62"/>
      <c r="AS70" s="62"/>
      <c r="AT70" s="62"/>
      <c r="AU70" s="62"/>
      <c r="AV70" s="62"/>
      <c r="AW70" s="62"/>
      <c r="AX70" s="62"/>
      <c r="AY70" s="62"/>
      <c r="AZ70" s="62"/>
      <c r="BA70" s="62"/>
      <c r="BB70" s="62"/>
      <c r="BC70" s="62"/>
      <c r="BD70" s="62"/>
      <c r="BE70" s="62"/>
      <c r="BF70" s="62"/>
      <c r="BG70" s="62"/>
      <c r="BH70" s="62"/>
      <c r="BI70" s="62"/>
      <c r="BJ70" s="62"/>
      <c r="BK70" s="62"/>
      <c r="BL70" s="62"/>
      <c r="BM70" s="62"/>
      <c r="BN70" s="62"/>
      <c r="BO70" s="62"/>
      <c r="BP70" s="62"/>
      <c r="BQ70" s="62"/>
      <c r="BR70" s="62"/>
      <c r="BS70" s="62"/>
      <c r="BT70" s="62"/>
      <c r="BU70" s="62"/>
      <c r="BV70" s="62"/>
      <c r="BW70" s="62"/>
      <c r="BX70" s="62"/>
      <c r="BY70" s="62"/>
      <c r="BZ70" s="62"/>
      <c r="CA70" s="62"/>
      <c r="CB70" s="62"/>
      <c r="CC70" s="62"/>
      <c r="CD70" s="62"/>
      <c r="CE70" s="62"/>
      <c r="CF70" s="62"/>
      <c r="CG70" s="62"/>
      <c r="CH70" s="62"/>
      <c r="CI70" s="62"/>
      <c r="CJ70" s="62"/>
      <c r="CK70" s="62"/>
      <c r="CL70" s="62"/>
      <c r="CM70" s="62"/>
      <c r="CN70" s="62"/>
      <c r="CO70" s="62"/>
      <c r="CP70" s="62"/>
      <c r="CQ70" s="62"/>
      <c r="CR70" s="62"/>
      <c r="CS70" s="62"/>
      <c r="CT70" s="62"/>
      <c r="CU70" s="62"/>
      <c r="CV70" s="62"/>
      <c r="CW70" s="62"/>
      <c r="CX70" s="62"/>
      <c r="CY70" s="62"/>
      <c r="CZ70" s="62"/>
      <c r="DA70" s="62"/>
      <c r="DB70" s="62"/>
      <c r="DC70" s="62"/>
      <c r="DD70" s="62"/>
      <c r="DE70" s="62"/>
      <c r="DF70" s="62"/>
    </row>
    <row r="71" spans="1:110" s="63" customFormat="1" ht="60" x14ac:dyDescent="0.25">
      <c r="A71" s="199" t="s">
        <v>428</v>
      </c>
      <c r="B71" s="216" t="s">
        <v>927</v>
      </c>
      <c r="C71" s="139" t="s">
        <v>5</v>
      </c>
      <c r="D71" s="140" t="s">
        <v>888</v>
      </c>
      <c r="E71" s="328"/>
      <c r="F71" s="141"/>
      <c r="G71" s="105"/>
      <c r="H71" s="62"/>
      <c r="I71" s="62"/>
      <c r="J71" s="62"/>
      <c r="K71" s="62"/>
      <c r="L71" s="62"/>
      <c r="M71" s="62"/>
      <c r="N71" s="62"/>
      <c r="O71" s="62"/>
      <c r="P71" s="62"/>
      <c r="Q71" s="62"/>
      <c r="R71" s="62"/>
      <c r="S71" s="62"/>
      <c r="T71" s="62"/>
      <c r="U71" s="62"/>
      <c r="V71" s="62"/>
      <c r="W71" s="62"/>
      <c r="X71" s="62"/>
      <c r="Y71" s="62"/>
      <c r="Z71" s="62"/>
      <c r="AA71" s="62"/>
      <c r="AB71" s="62"/>
      <c r="AC71" s="62"/>
      <c r="AD71" s="62"/>
      <c r="AE71" s="62"/>
      <c r="AF71" s="62"/>
      <c r="AG71" s="62"/>
      <c r="AH71" s="62"/>
      <c r="AI71" s="62"/>
      <c r="AJ71" s="62"/>
      <c r="AK71" s="62"/>
      <c r="AL71" s="62"/>
      <c r="AM71" s="62"/>
      <c r="AN71" s="62"/>
      <c r="AO71" s="62"/>
      <c r="AP71" s="62"/>
      <c r="AQ71" s="62"/>
      <c r="AR71" s="62"/>
      <c r="AS71" s="62"/>
      <c r="AT71" s="62"/>
      <c r="AU71" s="62"/>
      <c r="AV71" s="62"/>
      <c r="AW71" s="62"/>
      <c r="AX71" s="62"/>
      <c r="AY71" s="62"/>
      <c r="AZ71" s="62"/>
      <c r="BA71" s="62"/>
      <c r="BB71" s="62"/>
      <c r="BC71" s="62"/>
      <c r="BD71" s="62"/>
      <c r="BE71" s="62"/>
      <c r="BF71" s="62"/>
      <c r="BG71" s="62"/>
      <c r="BH71" s="62"/>
      <c r="BI71" s="62"/>
      <c r="BJ71" s="62"/>
      <c r="BK71" s="62"/>
      <c r="BL71" s="62"/>
      <c r="BM71" s="62"/>
      <c r="BN71" s="62"/>
      <c r="BO71" s="62"/>
      <c r="BP71" s="62"/>
      <c r="BQ71" s="62"/>
      <c r="BR71" s="62"/>
      <c r="BS71" s="62"/>
      <c r="BT71" s="62"/>
      <c r="BU71" s="62"/>
      <c r="BV71" s="62"/>
      <c r="BW71" s="62"/>
      <c r="BX71" s="62"/>
      <c r="BY71" s="62"/>
      <c r="BZ71" s="62"/>
      <c r="CA71" s="62"/>
      <c r="CB71" s="62"/>
      <c r="CC71" s="62"/>
      <c r="CD71" s="62"/>
      <c r="CE71" s="62"/>
      <c r="CF71" s="62"/>
      <c r="CG71" s="62"/>
      <c r="CH71" s="62"/>
      <c r="CI71" s="62"/>
      <c r="CJ71" s="62"/>
      <c r="CK71" s="62"/>
      <c r="CL71" s="62"/>
      <c r="CM71" s="62"/>
      <c r="CN71" s="62"/>
      <c r="CO71" s="62"/>
      <c r="CP71" s="62"/>
      <c r="CQ71" s="62"/>
      <c r="CR71" s="62"/>
      <c r="CS71" s="62"/>
      <c r="CT71" s="62"/>
      <c r="CU71" s="62"/>
      <c r="CV71" s="62"/>
      <c r="CW71" s="62"/>
      <c r="CX71" s="62"/>
      <c r="CY71" s="62"/>
      <c r="CZ71" s="62"/>
      <c r="DA71" s="62"/>
      <c r="DB71" s="62"/>
      <c r="DC71" s="62"/>
      <c r="DD71" s="62"/>
      <c r="DE71" s="62"/>
      <c r="DF71" s="62"/>
    </row>
    <row r="72" spans="1:110" s="63" customFormat="1" ht="30" x14ac:dyDescent="0.25">
      <c r="A72" s="199" t="s">
        <v>429</v>
      </c>
      <c r="B72" s="216" t="s">
        <v>926</v>
      </c>
      <c r="C72" s="139" t="s">
        <v>5</v>
      </c>
      <c r="D72" s="140" t="s">
        <v>888</v>
      </c>
      <c r="E72" s="328"/>
      <c r="F72" s="141"/>
      <c r="G72" s="105"/>
      <c r="H72" s="62"/>
      <c r="I72" s="62"/>
      <c r="J72" s="62"/>
      <c r="K72" s="62"/>
      <c r="L72" s="62"/>
      <c r="M72" s="62"/>
      <c r="N72" s="62"/>
      <c r="O72" s="62"/>
      <c r="P72" s="62"/>
      <c r="Q72" s="62"/>
      <c r="R72" s="62"/>
      <c r="S72" s="62"/>
      <c r="T72" s="62"/>
      <c r="U72" s="62"/>
      <c r="V72" s="62"/>
      <c r="W72" s="62"/>
      <c r="X72" s="62"/>
      <c r="Y72" s="62"/>
      <c r="Z72" s="62"/>
      <c r="AA72" s="62"/>
      <c r="AB72" s="62"/>
      <c r="AC72" s="62"/>
      <c r="AD72" s="62"/>
      <c r="AE72" s="62"/>
      <c r="AF72" s="62"/>
      <c r="AG72" s="62"/>
      <c r="AH72" s="62"/>
      <c r="AI72" s="62"/>
      <c r="AJ72" s="62"/>
      <c r="AK72" s="62"/>
      <c r="AL72" s="62"/>
      <c r="AM72" s="62"/>
      <c r="AN72" s="62"/>
      <c r="AO72" s="62"/>
      <c r="AP72" s="62"/>
      <c r="AQ72" s="62"/>
      <c r="AR72" s="62"/>
      <c r="AS72" s="62"/>
      <c r="AT72" s="62"/>
      <c r="AU72" s="62"/>
      <c r="AV72" s="62"/>
      <c r="AW72" s="62"/>
      <c r="AX72" s="62"/>
      <c r="AY72" s="62"/>
      <c r="AZ72" s="62"/>
      <c r="BA72" s="62"/>
      <c r="BB72" s="62"/>
      <c r="BC72" s="62"/>
      <c r="BD72" s="62"/>
      <c r="BE72" s="62"/>
      <c r="BF72" s="62"/>
      <c r="BG72" s="62"/>
      <c r="BH72" s="62"/>
      <c r="BI72" s="62"/>
      <c r="BJ72" s="62"/>
      <c r="BK72" s="62"/>
      <c r="BL72" s="62"/>
      <c r="BM72" s="62"/>
      <c r="BN72" s="62"/>
      <c r="BO72" s="62"/>
      <c r="BP72" s="62"/>
      <c r="BQ72" s="62"/>
      <c r="BR72" s="62"/>
      <c r="BS72" s="62"/>
      <c r="BT72" s="62"/>
      <c r="BU72" s="62"/>
      <c r="BV72" s="62"/>
      <c r="BW72" s="62"/>
      <c r="BX72" s="62"/>
      <c r="BY72" s="62"/>
      <c r="BZ72" s="62"/>
      <c r="CA72" s="62"/>
      <c r="CB72" s="62"/>
      <c r="CC72" s="62"/>
      <c r="CD72" s="62"/>
      <c r="CE72" s="62"/>
      <c r="CF72" s="62"/>
      <c r="CG72" s="62"/>
      <c r="CH72" s="62"/>
      <c r="CI72" s="62"/>
      <c r="CJ72" s="62"/>
      <c r="CK72" s="62"/>
      <c r="CL72" s="62"/>
      <c r="CM72" s="62"/>
      <c r="CN72" s="62"/>
      <c r="CO72" s="62"/>
      <c r="CP72" s="62"/>
      <c r="CQ72" s="62"/>
      <c r="CR72" s="62"/>
      <c r="CS72" s="62"/>
      <c r="CT72" s="62"/>
      <c r="CU72" s="62"/>
      <c r="CV72" s="62"/>
      <c r="CW72" s="62"/>
      <c r="CX72" s="62"/>
      <c r="CY72" s="62"/>
      <c r="CZ72" s="62"/>
      <c r="DA72" s="62"/>
      <c r="DB72" s="62"/>
      <c r="DC72" s="62"/>
      <c r="DD72" s="62"/>
      <c r="DE72" s="62"/>
      <c r="DF72" s="62"/>
    </row>
    <row r="73" spans="1:110" s="63" customFormat="1" ht="24" thickBot="1" x14ac:dyDescent="0.3">
      <c r="A73" s="1"/>
      <c r="B73" s="13"/>
      <c r="C73" s="1"/>
      <c r="D73" s="1"/>
      <c r="E73" s="329"/>
      <c r="F73" s="330"/>
      <c r="G73" s="105"/>
      <c r="H73" s="62"/>
      <c r="I73" s="62"/>
      <c r="J73" s="62"/>
      <c r="K73" s="62"/>
      <c r="L73" s="62"/>
      <c r="M73" s="62"/>
      <c r="N73" s="62"/>
      <c r="O73" s="62"/>
      <c r="P73" s="62"/>
      <c r="Q73" s="62"/>
      <c r="R73" s="62"/>
      <c r="S73" s="62"/>
      <c r="T73" s="62"/>
      <c r="U73" s="62"/>
      <c r="V73" s="62"/>
      <c r="W73" s="62"/>
      <c r="X73" s="62"/>
      <c r="Y73" s="62"/>
      <c r="Z73" s="62"/>
      <c r="AA73" s="62"/>
      <c r="AB73" s="62"/>
      <c r="AC73" s="62"/>
      <c r="AD73" s="62"/>
      <c r="AE73" s="62"/>
      <c r="AF73" s="62"/>
      <c r="AG73" s="62"/>
      <c r="AH73" s="62"/>
      <c r="AI73" s="62"/>
      <c r="AJ73" s="62"/>
      <c r="AK73" s="62"/>
      <c r="AL73" s="62"/>
      <c r="AM73" s="62"/>
      <c r="AN73" s="62"/>
      <c r="AO73" s="62"/>
      <c r="AP73" s="62"/>
      <c r="AQ73" s="62"/>
      <c r="AR73" s="62"/>
      <c r="AS73" s="62"/>
      <c r="AT73" s="62"/>
      <c r="AU73" s="62"/>
      <c r="AV73" s="62"/>
      <c r="AW73" s="62"/>
      <c r="AX73" s="62"/>
      <c r="AY73" s="62"/>
      <c r="AZ73" s="62"/>
      <c r="BA73" s="62"/>
      <c r="BB73" s="62"/>
      <c r="BC73" s="62"/>
      <c r="BD73" s="62"/>
      <c r="BE73" s="62"/>
      <c r="BF73" s="62"/>
      <c r="BG73" s="62"/>
      <c r="BH73" s="62"/>
      <c r="BI73" s="62"/>
      <c r="BJ73" s="62"/>
      <c r="BK73" s="62"/>
      <c r="BL73" s="62"/>
      <c r="BM73" s="62"/>
      <c r="BN73" s="62"/>
      <c r="BO73" s="62"/>
      <c r="BP73" s="62"/>
      <c r="BQ73" s="62"/>
      <c r="BR73" s="62"/>
      <c r="BS73" s="62"/>
      <c r="BT73" s="62"/>
      <c r="BU73" s="62"/>
      <c r="BV73" s="62"/>
      <c r="BW73" s="62"/>
      <c r="BX73" s="62"/>
      <c r="BY73" s="62"/>
      <c r="BZ73" s="62"/>
      <c r="CA73" s="62"/>
      <c r="CB73" s="62"/>
      <c r="CC73" s="62"/>
      <c r="CD73" s="62"/>
      <c r="CE73" s="62"/>
      <c r="CF73" s="62"/>
      <c r="CG73" s="62"/>
      <c r="CH73" s="62"/>
      <c r="CI73" s="62"/>
      <c r="CJ73" s="62"/>
      <c r="CK73" s="62"/>
      <c r="CL73" s="62"/>
      <c r="CM73" s="62"/>
      <c r="CN73" s="62"/>
      <c r="CO73" s="62"/>
      <c r="CP73" s="62"/>
      <c r="CQ73" s="62"/>
      <c r="CR73" s="62"/>
      <c r="CS73" s="62"/>
      <c r="CT73" s="62"/>
      <c r="CU73" s="62"/>
      <c r="CV73" s="62"/>
      <c r="CW73" s="62"/>
      <c r="CX73" s="62"/>
      <c r="CY73" s="62"/>
      <c r="CZ73" s="62"/>
      <c r="DA73" s="62"/>
      <c r="DB73" s="62"/>
      <c r="DC73" s="62"/>
      <c r="DD73" s="62"/>
      <c r="DE73" s="62"/>
      <c r="DF73" s="62"/>
    </row>
    <row r="74" spans="1:110" s="63" customFormat="1" ht="18.75" x14ac:dyDescent="0.25">
      <c r="A74" s="167" t="s">
        <v>430</v>
      </c>
      <c r="B74" s="168" t="s">
        <v>709</v>
      </c>
      <c r="C74" s="169"/>
      <c r="D74" s="162"/>
      <c r="E74" s="331"/>
      <c r="F74" s="332"/>
      <c r="G74" s="105"/>
      <c r="H74" s="62"/>
      <c r="I74" s="62"/>
      <c r="J74" s="62"/>
      <c r="K74" s="62"/>
      <c r="L74" s="62"/>
      <c r="M74" s="62"/>
      <c r="N74" s="62"/>
      <c r="O74" s="62"/>
      <c r="P74" s="62"/>
      <c r="Q74" s="62"/>
      <c r="R74" s="62"/>
      <c r="S74" s="62"/>
      <c r="T74" s="62"/>
      <c r="U74" s="62"/>
      <c r="V74" s="62"/>
      <c r="W74" s="62"/>
      <c r="X74" s="62"/>
      <c r="Y74" s="62"/>
      <c r="Z74" s="62"/>
      <c r="AA74" s="62"/>
      <c r="AB74" s="62"/>
      <c r="AC74" s="62"/>
      <c r="AD74" s="62"/>
      <c r="AE74" s="62"/>
      <c r="AF74" s="62"/>
      <c r="AG74" s="62"/>
      <c r="AH74" s="62"/>
      <c r="AI74" s="62"/>
      <c r="AJ74" s="62"/>
      <c r="AK74" s="62"/>
      <c r="AL74" s="62"/>
      <c r="AM74" s="62"/>
      <c r="AN74" s="62"/>
      <c r="AO74" s="62"/>
      <c r="AP74" s="62"/>
      <c r="AQ74" s="62"/>
      <c r="AR74" s="62"/>
      <c r="AS74" s="62"/>
      <c r="AT74" s="62"/>
      <c r="AU74" s="62"/>
      <c r="AV74" s="62"/>
      <c r="AW74" s="62"/>
      <c r="AX74" s="62"/>
      <c r="AY74" s="62"/>
      <c r="AZ74" s="62"/>
      <c r="BA74" s="62"/>
      <c r="BB74" s="62"/>
      <c r="BC74" s="62"/>
      <c r="BD74" s="62"/>
      <c r="BE74" s="62"/>
      <c r="BF74" s="62"/>
      <c r="BG74" s="62"/>
      <c r="BH74" s="62"/>
      <c r="BI74" s="62"/>
      <c r="BJ74" s="62"/>
      <c r="BK74" s="62"/>
      <c r="BL74" s="62"/>
      <c r="BM74" s="62"/>
      <c r="BN74" s="62"/>
      <c r="BO74" s="62"/>
      <c r="BP74" s="62"/>
      <c r="BQ74" s="62"/>
      <c r="BR74" s="62"/>
      <c r="BS74" s="62"/>
      <c r="BT74" s="62"/>
      <c r="BU74" s="62"/>
      <c r="BV74" s="62"/>
      <c r="BW74" s="62"/>
      <c r="BX74" s="62"/>
      <c r="BY74" s="62"/>
      <c r="BZ74" s="62"/>
      <c r="CA74" s="62"/>
      <c r="CB74" s="62"/>
      <c r="CC74" s="62"/>
      <c r="CD74" s="62"/>
      <c r="CE74" s="62"/>
      <c r="CF74" s="62"/>
      <c r="CG74" s="62"/>
      <c r="CH74" s="62"/>
      <c r="CI74" s="62"/>
      <c r="CJ74" s="62"/>
      <c r="CK74" s="62"/>
      <c r="CL74" s="62"/>
      <c r="CM74" s="62"/>
      <c r="CN74" s="62"/>
      <c r="CO74" s="62"/>
      <c r="CP74" s="62"/>
      <c r="CQ74" s="62"/>
      <c r="CR74" s="62"/>
      <c r="CS74" s="62"/>
      <c r="CT74" s="62"/>
      <c r="CU74" s="62"/>
      <c r="CV74" s="62"/>
      <c r="CW74" s="62"/>
      <c r="CX74" s="62"/>
      <c r="CY74" s="62"/>
      <c r="CZ74" s="62"/>
      <c r="DA74" s="62"/>
      <c r="DB74" s="62"/>
      <c r="DC74" s="62"/>
      <c r="DD74" s="62"/>
      <c r="DE74" s="62"/>
      <c r="DF74" s="62"/>
    </row>
    <row r="75" spans="1:110" s="63" customFormat="1" ht="48" x14ac:dyDescent="0.25">
      <c r="A75" s="171" t="s">
        <v>2</v>
      </c>
      <c r="B75" s="172" t="s">
        <v>1</v>
      </c>
      <c r="C75" s="172" t="s">
        <v>3</v>
      </c>
      <c r="D75" s="165" t="s">
        <v>478</v>
      </c>
      <c r="E75" s="333" t="s">
        <v>480</v>
      </c>
      <c r="F75" s="334" t="s">
        <v>479</v>
      </c>
      <c r="G75" s="105"/>
      <c r="H75" s="62"/>
      <c r="I75" s="62"/>
      <c r="J75" s="62"/>
      <c r="K75" s="62"/>
      <c r="L75" s="62"/>
      <c r="M75" s="62"/>
      <c r="N75" s="62"/>
      <c r="O75" s="62"/>
      <c r="P75" s="62"/>
      <c r="Q75" s="62"/>
      <c r="R75" s="62"/>
      <c r="S75" s="62"/>
      <c r="T75" s="62"/>
      <c r="U75" s="62"/>
      <c r="V75" s="62"/>
      <c r="W75" s="62"/>
      <c r="X75" s="62"/>
      <c r="Y75" s="62"/>
      <c r="Z75" s="62"/>
      <c r="AA75" s="62"/>
      <c r="AB75" s="62"/>
      <c r="AC75" s="62"/>
      <c r="AD75" s="62"/>
      <c r="AE75" s="62"/>
      <c r="AF75" s="62"/>
      <c r="AG75" s="62"/>
      <c r="AH75" s="62"/>
      <c r="AI75" s="62"/>
      <c r="AJ75" s="62"/>
      <c r="AK75" s="62"/>
      <c r="AL75" s="62"/>
      <c r="AM75" s="62"/>
      <c r="AN75" s="62"/>
      <c r="AO75" s="62"/>
      <c r="AP75" s="62"/>
      <c r="AQ75" s="62"/>
      <c r="AR75" s="62"/>
      <c r="AS75" s="62"/>
      <c r="AT75" s="62"/>
      <c r="AU75" s="62"/>
      <c r="AV75" s="62"/>
      <c r="AW75" s="62"/>
      <c r="AX75" s="62"/>
      <c r="AY75" s="62"/>
      <c r="AZ75" s="62"/>
      <c r="BA75" s="62"/>
      <c r="BB75" s="62"/>
      <c r="BC75" s="62"/>
      <c r="BD75" s="62"/>
      <c r="BE75" s="62"/>
      <c r="BF75" s="62"/>
      <c r="BG75" s="62"/>
      <c r="BH75" s="62"/>
      <c r="BI75" s="62"/>
      <c r="BJ75" s="62"/>
      <c r="BK75" s="62"/>
      <c r="BL75" s="62"/>
      <c r="BM75" s="62"/>
      <c r="BN75" s="62"/>
      <c r="BO75" s="62"/>
      <c r="BP75" s="62"/>
      <c r="BQ75" s="62"/>
      <c r="BR75" s="62"/>
      <c r="BS75" s="62"/>
      <c r="BT75" s="62"/>
      <c r="BU75" s="62"/>
      <c r="BV75" s="62"/>
      <c r="BW75" s="62"/>
      <c r="BX75" s="62"/>
      <c r="BY75" s="62"/>
      <c r="BZ75" s="62"/>
      <c r="CA75" s="62"/>
      <c r="CB75" s="62"/>
      <c r="CC75" s="62"/>
      <c r="CD75" s="62"/>
      <c r="CE75" s="62"/>
      <c r="CF75" s="62"/>
      <c r="CG75" s="62"/>
      <c r="CH75" s="62"/>
      <c r="CI75" s="62"/>
      <c r="CJ75" s="62"/>
      <c r="CK75" s="62"/>
      <c r="CL75" s="62"/>
      <c r="CM75" s="62"/>
      <c r="CN75" s="62"/>
      <c r="CO75" s="62"/>
      <c r="CP75" s="62"/>
      <c r="CQ75" s="62"/>
      <c r="CR75" s="62"/>
      <c r="CS75" s="62"/>
      <c r="CT75" s="62"/>
      <c r="CU75" s="62"/>
      <c r="CV75" s="62"/>
      <c r="CW75" s="62"/>
      <c r="CX75" s="62"/>
      <c r="CY75" s="62"/>
      <c r="CZ75" s="62"/>
      <c r="DA75" s="62"/>
      <c r="DB75" s="62"/>
      <c r="DC75" s="62"/>
      <c r="DD75" s="62"/>
      <c r="DE75" s="62"/>
      <c r="DF75" s="62"/>
    </row>
    <row r="76" spans="1:110" s="63" customFormat="1" ht="30" x14ac:dyDescent="0.25">
      <c r="A76" s="199" t="s">
        <v>431</v>
      </c>
      <c r="B76" s="216" t="s">
        <v>928</v>
      </c>
      <c r="C76" s="139" t="s">
        <v>5</v>
      </c>
      <c r="D76" s="140" t="s">
        <v>888</v>
      </c>
      <c r="E76" s="328"/>
      <c r="F76" s="141"/>
      <c r="G76" s="105"/>
      <c r="H76" s="62"/>
      <c r="I76" s="62"/>
      <c r="J76" s="62"/>
      <c r="K76" s="62"/>
      <c r="L76" s="62"/>
      <c r="M76" s="62"/>
      <c r="N76" s="62"/>
      <c r="O76" s="62"/>
      <c r="P76" s="62"/>
      <c r="Q76" s="62"/>
      <c r="R76" s="62"/>
      <c r="S76" s="62"/>
      <c r="T76" s="62"/>
      <c r="U76" s="62"/>
      <c r="V76" s="62"/>
      <c r="W76" s="62"/>
      <c r="X76" s="62"/>
      <c r="Y76" s="62"/>
      <c r="Z76" s="62"/>
      <c r="AA76" s="62"/>
      <c r="AB76" s="62"/>
      <c r="AC76" s="62"/>
      <c r="AD76" s="62"/>
      <c r="AE76" s="62"/>
      <c r="AF76" s="62"/>
      <c r="AG76" s="62"/>
      <c r="AH76" s="62"/>
      <c r="AI76" s="62"/>
      <c r="AJ76" s="62"/>
      <c r="AK76" s="62"/>
      <c r="AL76" s="62"/>
      <c r="AM76" s="62"/>
      <c r="AN76" s="62"/>
      <c r="AO76" s="62"/>
      <c r="AP76" s="62"/>
      <c r="AQ76" s="62"/>
      <c r="AR76" s="62"/>
      <c r="AS76" s="62"/>
      <c r="AT76" s="62"/>
      <c r="AU76" s="62"/>
      <c r="AV76" s="62"/>
      <c r="AW76" s="62"/>
      <c r="AX76" s="62"/>
      <c r="AY76" s="62"/>
      <c r="AZ76" s="62"/>
      <c r="BA76" s="62"/>
      <c r="BB76" s="62"/>
      <c r="BC76" s="62"/>
      <c r="BD76" s="62"/>
      <c r="BE76" s="62"/>
      <c r="BF76" s="62"/>
      <c r="BG76" s="62"/>
      <c r="BH76" s="62"/>
      <c r="BI76" s="62"/>
      <c r="BJ76" s="62"/>
      <c r="BK76" s="62"/>
      <c r="BL76" s="62"/>
      <c r="BM76" s="62"/>
      <c r="BN76" s="62"/>
      <c r="BO76" s="62"/>
      <c r="BP76" s="62"/>
      <c r="BQ76" s="62"/>
      <c r="BR76" s="62"/>
      <c r="BS76" s="62"/>
      <c r="BT76" s="62"/>
      <c r="BU76" s="62"/>
      <c r="BV76" s="62"/>
      <c r="BW76" s="62"/>
      <c r="BX76" s="62"/>
      <c r="BY76" s="62"/>
      <c r="BZ76" s="62"/>
      <c r="CA76" s="62"/>
      <c r="CB76" s="62"/>
      <c r="CC76" s="62"/>
      <c r="CD76" s="62"/>
      <c r="CE76" s="62"/>
      <c r="CF76" s="62"/>
      <c r="CG76" s="62"/>
      <c r="CH76" s="62"/>
      <c r="CI76" s="62"/>
      <c r="CJ76" s="62"/>
      <c r="CK76" s="62"/>
      <c r="CL76" s="62"/>
      <c r="CM76" s="62"/>
      <c r="CN76" s="62"/>
      <c r="CO76" s="62"/>
      <c r="CP76" s="62"/>
      <c r="CQ76" s="62"/>
      <c r="CR76" s="62"/>
      <c r="CS76" s="62"/>
      <c r="CT76" s="62"/>
      <c r="CU76" s="62"/>
      <c r="CV76" s="62"/>
      <c r="CW76" s="62"/>
      <c r="CX76" s="62"/>
      <c r="CY76" s="62"/>
      <c r="CZ76" s="62"/>
      <c r="DA76" s="62"/>
      <c r="DB76" s="62"/>
      <c r="DC76" s="62"/>
      <c r="DD76" s="62"/>
      <c r="DE76" s="62"/>
      <c r="DF76" s="62"/>
    </row>
    <row r="77" spans="1:110" s="63" customFormat="1" ht="30" x14ac:dyDescent="0.25">
      <c r="A77" s="199" t="s">
        <v>432</v>
      </c>
      <c r="B77" s="216" t="s">
        <v>929</v>
      </c>
      <c r="C77" s="139" t="s">
        <v>5</v>
      </c>
      <c r="D77" s="140" t="s">
        <v>888</v>
      </c>
      <c r="E77" s="328"/>
      <c r="F77" s="141"/>
      <c r="G77" s="105"/>
      <c r="H77" s="62"/>
      <c r="I77" s="62"/>
      <c r="J77" s="62"/>
      <c r="K77" s="62"/>
      <c r="L77" s="62"/>
      <c r="M77" s="62"/>
      <c r="N77" s="62"/>
      <c r="O77" s="62"/>
      <c r="P77" s="62"/>
      <c r="Q77" s="62"/>
      <c r="R77" s="62"/>
      <c r="S77" s="62"/>
      <c r="T77" s="62"/>
      <c r="U77" s="62"/>
      <c r="V77" s="62"/>
      <c r="W77" s="62"/>
      <c r="X77" s="62"/>
      <c r="Y77" s="62"/>
      <c r="Z77" s="62"/>
      <c r="AA77" s="62"/>
      <c r="AB77" s="62"/>
      <c r="AC77" s="62"/>
      <c r="AD77" s="62"/>
      <c r="AE77" s="62"/>
      <c r="AF77" s="62"/>
      <c r="AG77" s="62"/>
      <c r="AH77" s="62"/>
      <c r="AI77" s="62"/>
      <c r="AJ77" s="62"/>
      <c r="AK77" s="62"/>
      <c r="AL77" s="62"/>
      <c r="AM77" s="62"/>
      <c r="AN77" s="62"/>
      <c r="AO77" s="62"/>
      <c r="AP77" s="62"/>
      <c r="AQ77" s="62"/>
      <c r="AR77" s="62"/>
      <c r="AS77" s="62"/>
      <c r="AT77" s="62"/>
      <c r="AU77" s="62"/>
      <c r="AV77" s="62"/>
      <c r="AW77" s="62"/>
      <c r="AX77" s="62"/>
      <c r="AY77" s="62"/>
      <c r="AZ77" s="62"/>
      <c r="BA77" s="62"/>
      <c r="BB77" s="62"/>
      <c r="BC77" s="62"/>
      <c r="BD77" s="62"/>
      <c r="BE77" s="62"/>
      <c r="BF77" s="62"/>
      <c r="BG77" s="62"/>
      <c r="BH77" s="62"/>
      <c r="BI77" s="62"/>
      <c r="BJ77" s="62"/>
      <c r="BK77" s="62"/>
      <c r="BL77" s="62"/>
      <c r="BM77" s="62"/>
      <c r="BN77" s="62"/>
      <c r="BO77" s="62"/>
      <c r="BP77" s="62"/>
      <c r="BQ77" s="62"/>
      <c r="BR77" s="62"/>
      <c r="BS77" s="62"/>
      <c r="BT77" s="62"/>
      <c r="BU77" s="62"/>
      <c r="BV77" s="62"/>
      <c r="BW77" s="62"/>
      <c r="BX77" s="62"/>
      <c r="BY77" s="62"/>
      <c r="BZ77" s="62"/>
      <c r="CA77" s="62"/>
      <c r="CB77" s="62"/>
      <c r="CC77" s="62"/>
      <c r="CD77" s="62"/>
      <c r="CE77" s="62"/>
      <c r="CF77" s="62"/>
      <c r="CG77" s="62"/>
      <c r="CH77" s="62"/>
      <c r="CI77" s="62"/>
      <c r="CJ77" s="62"/>
      <c r="CK77" s="62"/>
      <c r="CL77" s="62"/>
      <c r="CM77" s="62"/>
      <c r="CN77" s="62"/>
      <c r="CO77" s="62"/>
      <c r="CP77" s="62"/>
      <c r="CQ77" s="62"/>
      <c r="CR77" s="62"/>
      <c r="CS77" s="62"/>
      <c r="CT77" s="62"/>
      <c r="CU77" s="62"/>
      <c r="CV77" s="62"/>
      <c r="CW77" s="62"/>
      <c r="CX77" s="62"/>
      <c r="CY77" s="62"/>
      <c r="CZ77" s="62"/>
      <c r="DA77" s="62"/>
      <c r="DB77" s="62"/>
      <c r="DC77" s="62"/>
      <c r="DD77" s="62"/>
      <c r="DE77" s="62"/>
      <c r="DF77" s="62"/>
    </row>
    <row r="78" spans="1:110" s="63" customFormat="1" ht="30" x14ac:dyDescent="0.25">
      <c r="A78" s="199" t="s">
        <v>433</v>
      </c>
      <c r="B78" s="216" t="s">
        <v>930</v>
      </c>
      <c r="C78" s="139" t="s">
        <v>5</v>
      </c>
      <c r="D78" s="140" t="s">
        <v>888</v>
      </c>
      <c r="E78" s="328"/>
      <c r="F78" s="141"/>
      <c r="G78" s="105"/>
      <c r="H78" s="62"/>
      <c r="I78" s="62"/>
      <c r="J78" s="62"/>
      <c r="K78" s="62"/>
      <c r="L78" s="62"/>
      <c r="M78" s="62"/>
      <c r="N78" s="62"/>
      <c r="O78" s="62"/>
      <c r="P78" s="62"/>
      <c r="Q78" s="62"/>
      <c r="R78" s="62"/>
      <c r="S78" s="62"/>
      <c r="T78" s="62"/>
      <c r="U78" s="62"/>
      <c r="V78" s="62"/>
      <c r="W78" s="62"/>
      <c r="X78" s="62"/>
      <c r="Y78" s="62"/>
      <c r="Z78" s="62"/>
      <c r="AA78" s="62"/>
      <c r="AB78" s="62"/>
      <c r="AC78" s="62"/>
      <c r="AD78" s="62"/>
      <c r="AE78" s="62"/>
      <c r="AF78" s="62"/>
      <c r="AG78" s="62"/>
      <c r="AH78" s="62"/>
      <c r="AI78" s="62"/>
      <c r="AJ78" s="62"/>
      <c r="AK78" s="62"/>
      <c r="AL78" s="62"/>
      <c r="AM78" s="62"/>
      <c r="AN78" s="62"/>
      <c r="AO78" s="62"/>
      <c r="AP78" s="62"/>
      <c r="AQ78" s="62"/>
      <c r="AR78" s="62"/>
      <c r="AS78" s="62"/>
      <c r="AT78" s="62"/>
      <c r="AU78" s="62"/>
      <c r="AV78" s="62"/>
      <c r="AW78" s="62"/>
      <c r="AX78" s="62"/>
      <c r="AY78" s="62"/>
      <c r="AZ78" s="62"/>
      <c r="BA78" s="62"/>
      <c r="BB78" s="62"/>
      <c r="BC78" s="62"/>
      <c r="BD78" s="62"/>
      <c r="BE78" s="62"/>
      <c r="BF78" s="62"/>
      <c r="BG78" s="62"/>
      <c r="BH78" s="62"/>
      <c r="BI78" s="62"/>
      <c r="BJ78" s="62"/>
      <c r="BK78" s="62"/>
      <c r="BL78" s="62"/>
      <c r="BM78" s="62"/>
      <c r="BN78" s="62"/>
      <c r="BO78" s="62"/>
      <c r="BP78" s="62"/>
      <c r="BQ78" s="62"/>
      <c r="BR78" s="62"/>
      <c r="BS78" s="62"/>
      <c r="BT78" s="62"/>
      <c r="BU78" s="62"/>
      <c r="BV78" s="62"/>
      <c r="BW78" s="62"/>
      <c r="BX78" s="62"/>
      <c r="BY78" s="62"/>
      <c r="BZ78" s="62"/>
      <c r="CA78" s="62"/>
      <c r="CB78" s="62"/>
      <c r="CC78" s="62"/>
      <c r="CD78" s="62"/>
      <c r="CE78" s="62"/>
      <c r="CF78" s="62"/>
      <c r="CG78" s="62"/>
      <c r="CH78" s="62"/>
      <c r="CI78" s="62"/>
      <c r="CJ78" s="62"/>
      <c r="CK78" s="62"/>
      <c r="CL78" s="62"/>
      <c r="CM78" s="62"/>
      <c r="CN78" s="62"/>
      <c r="CO78" s="62"/>
      <c r="CP78" s="62"/>
      <c r="CQ78" s="62"/>
      <c r="CR78" s="62"/>
      <c r="CS78" s="62"/>
      <c r="CT78" s="62"/>
      <c r="CU78" s="62"/>
      <c r="CV78" s="62"/>
      <c r="CW78" s="62"/>
      <c r="CX78" s="62"/>
      <c r="CY78" s="62"/>
      <c r="CZ78" s="62"/>
      <c r="DA78" s="62"/>
      <c r="DB78" s="62"/>
      <c r="DC78" s="62"/>
      <c r="DD78" s="62"/>
      <c r="DE78" s="62"/>
      <c r="DF78" s="62"/>
    </row>
    <row r="79" spans="1:110" s="63" customFormat="1" ht="45" x14ac:dyDescent="0.25">
      <c r="A79" s="199" t="s">
        <v>434</v>
      </c>
      <c r="B79" s="216" t="s">
        <v>931</v>
      </c>
      <c r="C79" s="139" t="s">
        <v>5</v>
      </c>
      <c r="D79" s="140" t="s">
        <v>888</v>
      </c>
      <c r="E79" s="328"/>
      <c r="F79" s="141"/>
      <c r="G79" s="105"/>
      <c r="H79" s="62"/>
      <c r="I79" s="62"/>
      <c r="J79" s="62"/>
      <c r="K79" s="62"/>
      <c r="L79" s="62"/>
      <c r="M79" s="62"/>
      <c r="N79" s="62"/>
      <c r="O79" s="62"/>
      <c r="P79" s="62"/>
      <c r="Q79" s="62"/>
      <c r="R79" s="62"/>
      <c r="S79" s="62"/>
      <c r="T79" s="62"/>
      <c r="U79" s="62"/>
      <c r="V79" s="62"/>
      <c r="W79" s="62"/>
      <c r="X79" s="62"/>
      <c r="Y79" s="62"/>
      <c r="Z79" s="62"/>
      <c r="AA79" s="62"/>
      <c r="AB79" s="62"/>
      <c r="AC79" s="62"/>
      <c r="AD79" s="62"/>
      <c r="AE79" s="62"/>
      <c r="AF79" s="62"/>
      <c r="AG79" s="62"/>
      <c r="AH79" s="62"/>
      <c r="AI79" s="62"/>
      <c r="AJ79" s="62"/>
      <c r="AK79" s="62"/>
      <c r="AL79" s="62"/>
      <c r="AM79" s="62"/>
      <c r="AN79" s="62"/>
      <c r="AO79" s="62"/>
      <c r="AP79" s="62"/>
      <c r="AQ79" s="62"/>
      <c r="AR79" s="62"/>
      <c r="AS79" s="62"/>
      <c r="AT79" s="62"/>
      <c r="AU79" s="62"/>
      <c r="AV79" s="62"/>
      <c r="AW79" s="62"/>
      <c r="AX79" s="62"/>
      <c r="AY79" s="62"/>
      <c r="AZ79" s="62"/>
      <c r="BA79" s="62"/>
      <c r="BB79" s="62"/>
      <c r="BC79" s="62"/>
      <c r="BD79" s="62"/>
      <c r="BE79" s="62"/>
      <c r="BF79" s="62"/>
      <c r="BG79" s="62"/>
      <c r="BH79" s="62"/>
      <c r="BI79" s="62"/>
      <c r="BJ79" s="62"/>
      <c r="BK79" s="62"/>
      <c r="BL79" s="62"/>
      <c r="BM79" s="62"/>
      <c r="BN79" s="62"/>
      <c r="BO79" s="62"/>
      <c r="BP79" s="62"/>
      <c r="BQ79" s="62"/>
      <c r="BR79" s="62"/>
      <c r="BS79" s="62"/>
      <c r="BT79" s="62"/>
      <c r="BU79" s="62"/>
      <c r="BV79" s="62"/>
      <c r="BW79" s="62"/>
      <c r="BX79" s="62"/>
      <c r="BY79" s="62"/>
      <c r="BZ79" s="62"/>
      <c r="CA79" s="62"/>
      <c r="CB79" s="62"/>
      <c r="CC79" s="62"/>
      <c r="CD79" s="62"/>
      <c r="CE79" s="62"/>
      <c r="CF79" s="62"/>
      <c r="CG79" s="62"/>
      <c r="CH79" s="62"/>
      <c r="CI79" s="62"/>
      <c r="CJ79" s="62"/>
      <c r="CK79" s="62"/>
      <c r="CL79" s="62"/>
      <c r="CM79" s="62"/>
      <c r="CN79" s="62"/>
      <c r="CO79" s="62"/>
      <c r="CP79" s="62"/>
      <c r="CQ79" s="62"/>
      <c r="CR79" s="62"/>
      <c r="CS79" s="62"/>
      <c r="CT79" s="62"/>
      <c r="CU79" s="62"/>
      <c r="CV79" s="62"/>
      <c r="CW79" s="62"/>
      <c r="CX79" s="62"/>
      <c r="CY79" s="62"/>
      <c r="CZ79" s="62"/>
      <c r="DA79" s="62"/>
      <c r="DB79" s="62"/>
      <c r="DC79" s="62"/>
      <c r="DD79" s="62"/>
      <c r="DE79" s="62"/>
      <c r="DF79" s="62"/>
    </row>
    <row r="80" spans="1:110" s="63" customFormat="1" ht="45" x14ac:dyDescent="0.25">
      <c r="A80" s="199" t="s">
        <v>435</v>
      </c>
      <c r="B80" s="216" t="s">
        <v>932</v>
      </c>
      <c r="C80" s="139" t="s">
        <v>5</v>
      </c>
      <c r="D80" s="140" t="s">
        <v>888</v>
      </c>
      <c r="E80" s="328"/>
      <c r="F80" s="141"/>
      <c r="G80" s="105"/>
      <c r="H80" s="62"/>
      <c r="I80" s="62"/>
      <c r="J80" s="62"/>
      <c r="K80" s="62"/>
      <c r="L80" s="62"/>
      <c r="M80" s="62"/>
      <c r="N80" s="62"/>
      <c r="O80" s="62"/>
      <c r="P80" s="62"/>
      <c r="Q80" s="62"/>
      <c r="R80" s="62"/>
      <c r="S80" s="62"/>
      <c r="T80" s="62"/>
      <c r="U80" s="62"/>
      <c r="V80" s="62"/>
      <c r="W80" s="62"/>
      <c r="X80" s="62"/>
      <c r="Y80" s="62"/>
      <c r="Z80" s="62"/>
      <c r="AA80" s="62"/>
      <c r="AB80" s="62"/>
      <c r="AC80" s="62"/>
      <c r="AD80" s="62"/>
      <c r="AE80" s="62"/>
      <c r="AF80" s="62"/>
      <c r="AG80" s="62"/>
      <c r="AH80" s="62"/>
      <c r="AI80" s="62"/>
      <c r="AJ80" s="62"/>
      <c r="AK80" s="62"/>
      <c r="AL80" s="62"/>
      <c r="AM80" s="62"/>
      <c r="AN80" s="62"/>
      <c r="AO80" s="62"/>
      <c r="AP80" s="62"/>
      <c r="AQ80" s="62"/>
      <c r="AR80" s="62"/>
      <c r="AS80" s="62"/>
      <c r="AT80" s="62"/>
      <c r="AU80" s="62"/>
      <c r="AV80" s="62"/>
      <c r="AW80" s="62"/>
      <c r="AX80" s="62"/>
      <c r="AY80" s="62"/>
      <c r="AZ80" s="62"/>
      <c r="BA80" s="62"/>
      <c r="BB80" s="62"/>
      <c r="BC80" s="62"/>
      <c r="BD80" s="62"/>
      <c r="BE80" s="62"/>
      <c r="BF80" s="62"/>
      <c r="BG80" s="62"/>
      <c r="BH80" s="62"/>
      <c r="BI80" s="62"/>
      <c r="BJ80" s="62"/>
      <c r="BK80" s="62"/>
      <c r="BL80" s="62"/>
      <c r="BM80" s="62"/>
      <c r="BN80" s="62"/>
      <c r="BO80" s="62"/>
      <c r="BP80" s="62"/>
      <c r="BQ80" s="62"/>
      <c r="BR80" s="62"/>
      <c r="BS80" s="62"/>
      <c r="BT80" s="62"/>
      <c r="BU80" s="62"/>
      <c r="BV80" s="62"/>
      <c r="BW80" s="62"/>
      <c r="BX80" s="62"/>
      <c r="BY80" s="62"/>
      <c r="BZ80" s="62"/>
      <c r="CA80" s="62"/>
      <c r="CB80" s="62"/>
      <c r="CC80" s="62"/>
      <c r="CD80" s="62"/>
      <c r="CE80" s="62"/>
      <c r="CF80" s="62"/>
      <c r="CG80" s="62"/>
      <c r="CH80" s="62"/>
      <c r="CI80" s="62"/>
      <c r="CJ80" s="62"/>
      <c r="CK80" s="62"/>
      <c r="CL80" s="62"/>
      <c r="CM80" s="62"/>
      <c r="CN80" s="62"/>
      <c r="CO80" s="62"/>
      <c r="CP80" s="62"/>
      <c r="CQ80" s="62"/>
      <c r="CR80" s="62"/>
      <c r="CS80" s="62"/>
      <c r="CT80" s="62"/>
      <c r="CU80" s="62"/>
      <c r="CV80" s="62"/>
      <c r="CW80" s="62"/>
      <c r="CX80" s="62"/>
      <c r="CY80" s="62"/>
      <c r="CZ80" s="62"/>
      <c r="DA80" s="62"/>
      <c r="DB80" s="62"/>
      <c r="DC80" s="62"/>
      <c r="DD80" s="62"/>
      <c r="DE80" s="62"/>
      <c r="DF80" s="62"/>
    </row>
    <row r="81" spans="1:110" s="63" customFormat="1" ht="30" x14ac:dyDescent="0.25">
      <c r="A81" s="199" t="s">
        <v>436</v>
      </c>
      <c r="B81" s="216" t="s">
        <v>933</v>
      </c>
      <c r="C81" s="139" t="s">
        <v>5</v>
      </c>
      <c r="D81" s="140" t="s">
        <v>888</v>
      </c>
      <c r="E81" s="328"/>
      <c r="F81" s="141"/>
      <c r="G81" s="105"/>
      <c r="H81" s="62"/>
      <c r="I81" s="62"/>
      <c r="J81" s="62"/>
      <c r="K81" s="62"/>
      <c r="L81" s="62"/>
      <c r="M81" s="62"/>
      <c r="N81" s="62"/>
      <c r="O81" s="62"/>
      <c r="P81" s="62"/>
      <c r="Q81" s="62"/>
      <c r="R81" s="62"/>
      <c r="S81" s="62"/>
      <c r="T81" s="62"/>
      <c r="U81" s="62"/>
      <c r="V81" s="62"/>
      <c r="W81" s="62"/>
      <c r="X81" s="62"/>
      <c r="Y81" s="62"/>
      <c r="Z81" s="62"/>
      <c r="AA81" s="62"/>
      <c r="AB81" s="62"/>
      <c r="AC81" s="62"/>
      <c r="AD81" s="62"/>
      <c r="AE81" s="62"/>
      <c r="AF81" s="62"/>
      <c r="AG81" s="62"/>
      <c r="AH81" s="62"/>
      <c r="AI81" s="62"/>
      <c r="AJ81" s="62"/>
      <c r="AK81" s="62"/>
      <c r="AL81" s="62"/>
      <c r="AM81" s="62"/>
      <c r="AN81" s="62"/>
      <c r="AO81" s="62"/>
      <c r="AP81" s="62"/>
      <c r="AQ81" s="62"/>
      <c r="AR81" s="62"/>
      <c r="AS81" s="62"/>
      <c r="AT81" s="62"/>
      <c r="AU81" s="62"/>
      <c r="AV81" s="62"/>
      <c r="AW81" s="62"/>
      <c r="AX81" s="62"/>
      <c r="AY81" s="62"/>
      <c r="AZ81" s="62"/>
      <c r="BA81" s="62"/>
      <c r="BB81" s="62"/>
      <c r="BC81" s="62"/>
      <c r="BD81" s="62"/>
      <c r="BE81" s="62"/>
      <c r="BF81" s="62"/>
      <c r="BG81" s="62"/>
      <c r="BH81" s="62"/>
      <c r="BI81" s="62"/>
      <c r="BJ81" s="62"/>
      <c r="BK81" s="62"/>
      <c r="BL81" s="62"/>
      <c r="BM81" s="62"/>
      <c r="BN81" s="62"/>
      <c r="BO81" s="62"/>
      <c r="BP81" s="62"/>
      <c r="BQ81" s="62"/>
      <c r="BR81" s="62"/>
      <c r="BS81" s="62"/>
      <c r="BT81" s="62"/>
      <c r="BU81" s="62"/>
      <c r="BV81" s="62"/>
      <c r="BW81" s="62"/>
      <c r="BX81" s="62"/>
      <c r="BY81" s="62"/>
      <c r="BZ81" s="62"/>
      <c r="CA81" s="62"/>
      <c r="CB81" s="62"/>
      <c r="CC81" s="62"/>
      <c r="CD81" s="62"/>
      <c r="CE81" s="62"/>
      <c r="CF81" s="62"/>
      <c r="CG81" s="62"/>
      <c r="CH81" s="62"/>
      <c r="CI81" s="62"/>
      <c r="CJ81" s="62"/>
      <c r="CK81" s="62"/>
      <c r="CL81" s="62"/>
      <c r="CM81" s="62"/>
      <c r="CN81" s="62"/>
      <c r="CO81" s="62"/>
      <c r="CP81" s="62"/>
      <c r="CQ81" s="62"/>
      <c r="CR81" s="62"/>
      <c r="CS81" s="62"/>
      <c r="CT81" s="62"/>
      <c r="CU81" s="62"/>
      <c r="CV81" s="62"/>
      <c r="CW81" s="62"/>
      <c r="CX81" s="62"/>
      <c r="CY81" s="62"/>
      <c r="CZ81" s="62"/>
      <c r="DA81" s="62"/>
      <c r="DB81" s="62"/>
      <c r="DC81" s="62"/>
      <c r="DD81" s="62"/>
      <c r="DE81" s="62"/>
      <c r="DF81" s="62"/>
    </row>
    <row r="82" spans="1:110" s="63" customFormat="1" ht="45" x14ac:dyDescent="0.25">
      <c r="A82" s="199" t="s">
        <v>437</v>
      </c>
      <c r="B82" s="216" t="s">
        <v>934</v>
      </c>
      <c r="C82" s="139" t="s">
        <v>5</v>
      </c>
      <c r="D82" s="140" t="s">
        <v>888</v>
      </c>
      <c r="E82" s="328"/>
      <c r="F82" s="141"/>
      <c r="G82" s="105"/>
      <c r="H82" s="62"/>
      <c r="I82" s="62"/>
      <c r="J82" s="62"/>
      <c r="K82" s="62"/>
      <c r="L82" s="62"/>
      <c r="M82" s="62"/>
      <c r="N82" s="62"/>
      <c r="O82" s="62"/>
      <c r="P82" s="62"/>
      <c r="Q82" s="62"/>
      <c r="R82" s="62"/>
      <c r="S82" s="62"/>
      <c r="T82" s="62"/>
      <c r="U82" s="62"/>
      <c r="V82" s="62"/>
      <c r="W82" s="62"/>
      <c r="X82" s="62"/>
      <c r="Y82" s="62"/>
      <c r="Z82" s="62"/>
      <c r="AA82" s="62"/>
      <c r="AB82" s="62"/>
      <c r="AC82" s="62"/>
      <c r="AD82" s="62"/>
      <c r="AE82" s="62"/>
      <c r="AF82" s="62"/>
      <c r="AG82" s="62"/>
      <c r="AH82" s="62"/>
      <c r="AI82" s="62"/>
      <c r="AJ82" s="62"/>
      <c r="AK82" s="62"/>
      <c r="AL82" s="62"/>
      <c r="AM82" s="62"/>
      <c r="AN82" s="62"/>
      <c r="AO82" s="62"/>
      <c r="AP82" s="62"/>
      <c r="AQ82" s="62"/>
      <c r="AR82" s="62"/>
      <c r="AS82" s="62"/>
      <c r="AT82" s="62"/>
      <c r="AU82" s="62"/>
      <c r="AV82" s="62"/>
      <c r="AW82" s="62"/>
      <c r="AX82" s="62"/>
      <c r="AY82" s="62"/>
      <c r="AZ82" s="62"/>
      <c r="BA82" s="62"/>
      <c r="BB82" s="62"/>
      <c r="BC82" s="62"/>
      <c r="BD82" s="62"/>
      <c r="BE82" s="62"/>
      <c r="BF82" s="62"/>
      <c r="BG82" s="62"/>
      <c r="BH82" s="62"/>
      <c r="BI82" s="62"/>
      <c r="BJ82" s="62"/>
      <c r="BK82" s="62"/>
      <c r="BL82" s="62"/>
      <c r="BM82" s="62"/>
      <c r="BN82" s="62"/>
      <c r="BO82" s="62"/>
      <c r="BP82" s="62"/>
      <c r="BQ82" s="62"/>
      <c r="BR82" s="62"/>
      <c r="BS82" s="62"/>
      <c r="BT82" s="62"/>
      <c r="BU82" s="62"/>
      <c r="BV82" s="62"/>
      <c r="BW82" s="62"/>
      <c r="BX82" s="62"/>
      <c r="BY82" s="62"/>
      <c r="BZ82" s="62"/>
      <c r="CA82" s="62"/>
      <c r="CB82" s="62"/>
      <c r="CC82" s="62"/>
      <c r="CD82" s="62"/>
      <c r="CE82" s="62"/>
      <c r="CF82" s="62"/>
      <c r="CG82" s="62"/>
      <c r="CH82" s="62"/>
      <c r="CI82" s="62"/>
      <c r="CJ82" s="62"/>
      <c r="CK82" s="62"/>
      <c r="CL82" s="62"/>
      <c r="CM82" s="62"/>
      <c r="CN82" s="62"/>
      <c r="CO82" s="62"/>
      <c r="CP82" s="62"/>
      <c r="CQ82" s="62"/>
      <c r="CR82" s="62"/>
      <c r="CS82" s="62"/>
      <c r="CT82" s="62"/>
      <c r="CU82" s="62"/>
      <c r="CV82" s="62"/>
      <c r="CW82" s="62"/>
      <c r="CX82" s="62"/>
      <c r="CY82" s="62"/>
      <c r="CZ82" s="62"/>
      <c r="DA82" s="62"/>
      <c r="DB82" s="62"/>
      <c r="DC82" s="62"/>
      <c r="DD82" s="62"/>
      <c r="DE82" s="62"/>
      <c r="DF82" s="62"/>
    </row>
    <row r="83" spans="1:110" s="63" customFormat="1" ht="45" x14ac:dyDescent="0.25">
      <c r="A83" s="199" t="s">
        <v>438</v>
      </c>
      <c r="B83" s="216" t="s">
        <v>935</v>
      </c>
      <c r="C83" s="139" t="s">
        <v>5</v>
      </c>
      <c r="D83" s="140" t="s">
        <v>888</v>
      </c>
      <c r="E83" s="328"/>
      <c r="F83" s="141"/>
      <c r="G83" s="105"/>
      <c r="H83" s="62"/>
      <c r="I83" s="62"/>
      <c r="J83" s="62"/>
      <c r="K83" s="62"/>
      <c r="L83" s="62"/>
      <c r="M83" s="62"/>
      <c r="N83" s="62"/>
      <c r="O83" s="62"/>
      <c r="P83" s="62"/>
      <c r="Q83" s="62"/>
      <c r="R83" s="62"/>
      <c r="S83" s="62"/>
      <c r="T83" s="62"/>
      <c r="U83" s="62"/>
      <c r="V83" s="62"/>
      <c r="W83" s="62"/>
      <c r="X83" s="62"/>
      <c r="Y83" s="62"/>
      <c r="Z83" s="62"/>
      <c r="AA83" s="62"/>
      <c r="AB83" s="62"/>
      <c r="AC83" s="62"/>
      <c r="AD83" s="62"/>
      <c r="AE83" s="62"/>
      <c r="AF83" s="62"/>
      <c r="AG83" s="62"/>
      <c r="AH83" s="62"/>
      <c r="AI83" s="62"/>
      <c r="AJ83" s="62"/>
      <c r="AK83" s="62"/>
      <c r="AL83" s="62"/>
      <c r="AM83" s="62"/>
      <c r="AN83" s="62"/>
      <c r="AO83" s="62"/>
      <c r="AP83" s="62"/>
      <c r="AQ83" s="62"/>
      <c r="AR83" s="62"/>
      <c r="AS83" s="62"/>
      <c r="AT83" s="62"/>
      <c r="AU83" s="62"/>
      <c r="AV83" s="62"/>
      <c r="AW83" s="62"/>
      <c r="AX83" s="62"/>
      <c r="AY83" s="62"/>
      <c r="AZ83" s="62"/>
      <c r="BA83" s="62"/>
      <c r="BB83" s="62"/>
      <c r="BC83" s="62"/>
      <c r="BD83" s="62"/>
      <c r="BE83" s="62"/>
      <c r="BF83" s="62"/>
      <c r="BG83" s="62"/>
      <c r="BH83" s="62"/>
      <c r="BI83" s="62"/>
      <c r="BJ83" s="62"/>
      <c r="BK83" s="62"/>
      <c r="BL83" s="62"/>
      <c r="BM83" s="62"/>
      <c r="BN83" s="62"/>
      <c r="BO83" s="62"/>
      <c r="BP83" s="62"/>
      <c r="BQ83" s="62"/>
      <c r="BR83" s="62"/>
      <c r="BS83" s="62"/>
      <c r="BT83" s="62"/>
      <c r="BU83" s="62"/>
      <c r="BV83" s="62"/>
      <c r="BW83" s="62"/>
      <c r="BX83" s="62"/>
      <c r="BY83" s="62"/>
      <c r="BZ83" s="62"/>
      <c r="CA83" s="62"/>
      <c r="CB83" s="62"/>
      <c r="CC83" s="62"/>
      <c r="CD83" s="62"/>
      <c r="CE83" s="62"/>
      <c r="CF83" s="62"/>
      <c r="CG83" s="62"/>
      <c r="CH83" s="62"/>
      <c r="CI83" s="62"/>
      <c r="CJ83" s="62"/>
      <c r="CK83" s="62"/>
      <c r="CL83" s="62"/>
      <c r="CM83" s="62"/>
      <c r="CN83" s="62"/>
      <c r="CO83" s="62"/>
      <c r="CP83" s="62"/>
      <c r="CQ83" s="62"/>
      <c r="CR83" s="62"/>
      <c r="CS83" s="62"/>
      <c r="CT83" s="62"/>
      <c r="CU83" s="62"/>
      <c r="CV83" s="62"/>
      <c r="CW83" s="62"/>
      <c r="CX83" s="62"/>
      <c r="CY83" s="62"/>
      <c r="CZ83" s="62"/>
      <c r="DA83" s="62"/>
      <c r="DB83" s="62"/>
      <c r="DC83" s="62"/>
      <c r="DD83" s="62"/>
      <c r="DE83" s="62"/>
      <c r="DF83" s="62"/>
    </row>
    <row r="84" spans="1:110" s="63" customFormat="1" ht="45" x14ac:dyDescent="0.25">
      <c r="A84" s="199" t="s">
        <v>439</v>
      </c>
      <c r="B84" s="216" t="s">
        <v>936</v>
      </c>
      <c r="C84" s="139" t="s">
        <v>5</v>
      </c>
      <c r="D84" s="140" t="s">
        <v>888</v>
      </c>
      <c r="E84" s="328"/>
      <c r="F84" s="141"/>
      <c r="G84" s="105"/>
      <c r="H84" s="62"/>
      <c r="I84" s="62"/>
      <c r="J84" s="62"/>
      <c r="K84" s="62"/>
      <c r="L84" s="62"/>
      <c r="M84" s="62"/>
      <c r="N84" s="62"/>
      <c r="O84" s="62"/>
      <c r="P84" s="62"/>
      <c r="Q84" s="62"/>
      <c r="R84" s="62"/>
      <c r="S84" s="62"/>
      <c r="T84" s="62"/>
      <c r="U84" s="62"/>
      <c r="V84" s="62"/>
      <c r="W84" s="62"/>
      <c r="X84" s="62"/>
      <c r="Y84" s="62"/>
      <c r="Z84" s="62"/>
      <c r="AA84" s="62"/>
      <c r="AB84" s="62"/>
      <c r="AC84" s="62"/>
      <c r="AD84" s="62"/>
      <c r="AE84" s="62"/>
      <c r="AF84" s="62"/>
      <c r="AG84" s="62"/>
      <c r="AH84" s="62"/>
      <c r="AI84" s="62"/>
      <c r="AJ84" s="62"/>
      <c r="AK84" s="62"/>
      <c r="AL84" s="62"/>
      <c r="AM84" s="62"/>
      <c r="AN84" s="62"/>
      <c r="AO84" s="62"/>
      <c r="AP84" s="62"/>
      <c r="AQ84" s="62"/>
      <c r="AR84" s="62"/>
      <c r="AS84" s="62"/>
      <c r="AT84" s="62"/>
      <c r="AU84" s="62"/>
      <c r="AV84" s="62"/>
      <c r="AW84" s="62"/>
      <c r="AX84" s="62"/>
      <c r="AY84" s="62"/>
      <c r="AZ84" s="62"/>
      <c r="BA84" s="62"/>
      <c r="BB84" s="62"/>
      <c r="BC84" s="62"/>
      <c r="BD84" s="62"/>
      <c r="BE84" s="62"/>
      <c r="BF84" s="62"/>
      <c r="BG84" s="62"/>
      <c r="BH84" s="62"/>
      <c r="BI84" s="62"/>
      <c r="BJ84" s="62"/>
      <c r="BK84" s="62"/>
      <c r="BL84" s="62"/>
      <c r="BM84" s="62"/>
      <c r="BN84" s="62"/>
      <c r="BO84" s="62"/>
      <c r="BP84" s="62"/>
      <c r="BQ84" s="62"/>
      <c r="BR84" s="62"/>
      <c r="BS84" s="62"/>
      <c r="BT84" s="62"/>
      <c r="BU84" s="62"/>
      <c r="BV84" s="62"/>
      <c r="BW84" s="62"/>
      <c r="BX84" s="62"/>
      <c r="BY84" s="62"/>
      <c r="BZ84" s="62"/>
      <c r="CA84" s="62"/>
      <c r="CB84" s="62"/>
      <c r="CC84" s="62"/>
      <c r="CD84" s="62"/>
      <c r="CE84" s="62"/>
      <c r="CF84" s="62"/>
      <c r="CG84" s="62"/>
      <c r="CH84" s="62"/>
      <c r="CI84" s="62"/>
      <c r="CJ84" s="62"/>
      <c r="CK84" s="62"/>
      <c r="CL84" s="62"/>
      <c r="CM84" s="62"/>
      <c r="CN84" s="62"/>
      <c r="CO84" s="62"/>
      <c r="CP84" s="62"/>
      <c r="CQ84" s="62"/>
      <c r="CR84" s="62"/>
      <c r="CS84" s="62"/>
      <c r="CT84" s="62"/>
      <c r="CU84" s="62"/>
      <c r="CV84" s="62"/>
      <c r="CW84" s="62"/>
      <c r="CX84" s="62"/>
      <c r="CY84" s="62"/>
      <c r="CZ84" s="62"/>
      <c r="DA84" s="62"/>
      <c r="DB84" s="62"/>
      <c r="DC84" s="62"/>
      <c r="DD84" s="62"/>
      <c r="DE84" s="62"/>
      <c r="DF84" s="62"/>
    </row>
    <row r="85" spans="1:110" s="63" customFormat="1" ht="45" x14ac:dyDescent="0.25">
      <c r="A85" s="199" t="s">
        <v>440</v>
      </c>
      <c r="B85" s="216" t="s">
        <v>937</v>
      </c>
      <c r="C85" s="139" t="s">
        <v>5</v>
      </c>
      <c r="D85" s="140" t="s">
        <v>888</v>
      </c>
      <c r="E85" s="328"/>
      <c r="F85" s="141"/>
      <c r="G85" s="105"/>
      <c r="H85" s="62"/>
      <c r="I85" s="62"/>
      <c r="J85" s="62"/>
      <c r="K85" s="62"/>
      <c r="L85" s="62"/>
      <c r="M85" s="62"/>
      <c r="N85" s="62"/>
      <c r="O85" s="62"/>
      <c r="P85" s="62"/>
      <c r="Q85" s="62"/>
      <c r="R85" s="62"/>
      <c r="S85" s="62"/>
      <c r="T85" s="62"/>
      <c r="U85" s="62"/>
      <c r="V85" s="62"/>
      <c r="W85" s="62"/>
      <c r="X85" s="62"/>
      <c r="Y85" s="62"/>
      <c r="Z85" s="62"/>
      <c r="AA85" s="62"/>
      <c r="AB85" s="62"/>
      <c r="AC85" s="62"/>
      <c r="AD85" s="62"/>
      <c r="AE85" s="62"/>
      <c r="AF85" s="62"/>
      <c r="AG85" s="62"/>
      <c r="AH85" s="62"/>
      <c r="AI85" s="62"/>
      <c r="AJ85" s="62"/>
      <c r="AK85" s="62"/>
      <c r="AL85" s="62"/>
      <c r="AM85" s="62"/>
      <c r="AN85" s="62"/>
      <c r="AO85" s="62"/>
      <c r="AP85" s="62"/>
      <c r="AQ85" s="62"/>
      <c r="AR85" s="62"/>
      <c r="AS85" s="62"/>
      <c r="AT85" s="62"/>
      <c r="AU85" s="62"/>
      <c r="AV85" s="62"/>
      <c r="AW85" s="62"/>
      <c r="AX85" s="62"/>
      <c r="AY85" s="62"/>
      <c r="AZ85" s="62"/>
      <c r="BA85" s="62"/>
      <c r="BB85" s="62"/>
      <c r="BC85" s="62"/>
      <c r="BD85" s="62"/>
      <c r="BE85" s="62"/>
      <c r="BF85" s="62"/>
      <c r="BG85" s="62"/>
      <c r="BH85" s="62"/>
      <c r="BI85" s="62"/>
      <c r="BJ85" s="62"/>
      <c r="BK85" s="62"/>
      <c r="BL85" s="62"/>
      <c r="BM85" s="62"/>
      <c r="BN85" s="62"/>
      <c r="BO85" s="62"/>
      <c r="BP85" s="62"/>
      <c r="BQ85" s="62"/>
      <c r="BR85" s="62"/>
      <c r="BS85" s="62"/>
      <c r="BT85" s="62"/>
      <c r="BU85" s="62"/>
      <c r="BV85" s="62"/>
      <c r="BW85" s="62"/>
      <c r="BX85" s="62"/>
      <c r="BY85" s="62"/>
      <c r="BZ85" s="62"/>
      <c r="CA85" s="62"/>
      <c r="CB85" s="62"/>
      <c r="CC85" s="62"/>
      <c r="CD85" s="62"/>
      <c r="CE85" s="62"/>
      <c r="CF85" s="62"/>
      <c r="CG85" s="62"/>
      <c r="CH85" s="62"/>
      <c r="CI85" s="62"/>
      <c r="CJ85" s="62"/>
      <c r="CK85" s="62"/>
      <c r="CL85" s="62"/>
      <c r="CM85" s="62"/>
      <c r="CN85" s="62"/>
      <c r="CO85" s="62"/>
      <c r="CP85" s="62"/>
      <c r="CQ85" s="62"/>
      <c r="CR85" s="62"/>
      <c r="CS85" s="62"/>
      <c r="CT85" s="62"/>
      <c r="CU85" s="62"/>
      <c r="CV85" s="62"/>
      <c r="CW85" s="62"/>
      <c r="CX85" s="62"/>
      <c r="CY85" s="62"/>
      <c r="CZ85" s="62"/>
      <c r="DA85" s="62"/>
      <c r="DB85" s="62"/>
      <c r="DC85" s="62"/>
      <c r="DD85" s="62"/>
      <c r="DE85" s="62"/>
      <c r="DF85" s="62"/>
    </row>
    <row r="86" spans="1:110" s="63" customFormat="1" ht="30" x14ac:dyDescent="0.25">
      <c r="A86" s="199" t="s">
        <v>710</v>
      </c>
      <c r="B86" s="216" t="s">
        <v>938</v>
      </c>
      <c r="C86" s="139" t="s">
        <v>5</v>
      </c>
      <c r="D86" s="140" t="s">
        <v>888</v>
      </c>
      <c r="E86" s="328"/>
      <c r="F86" s="141"/>
      <c r="G86" s="105"/>
      <c r="H86" s="62"/>
      <c r="I86" s="62"/>
      <c r="J86" s="62"/>
      <c r="K86" s="62"/>
      <c r="L86" s="62"/>
      <c r="M86" s="62"/>
      <c r="N86" s="62"/>
      <c r="O86" s="62"/>
      <c r="P86" s="62"/>
      <c r="Q86" s="62"/>
      <c r="R86" s="62"/>
      <c r="S86" s="62"/>
      <c r="T86" s="62"/>
      <c r="U86" s="62"/>
      <c r="V86" s="62"/>
      <c r="W86" s="62"/>
      <c r="X86" s="62"/>
      <c r="Y86" s="62"/>
      <c r="Z86" s="62"/>
      <c r="AA86" s="62"/>
      <c r="AB86" s="62"/>
      <c r="AC86" s="62"/>
      <c r="AD86" s="62"/>
      <c r="AE86" s="62"/>
      <c r="AF86" s="62"/>
      <c r="AG86" s="62"/>
      <c r="AH86" s="62"/>
      <c r="AI86" s="62"/>
      <c r="AJ86" s="62"/>
      <c r="AK86" s="62"/>
      <c r="AL86" s="62"/>
      <c r="AM86" s="62"/>
      <c r="AN86" s="62"/>
      <c r="AO86" s="62"/>
      <c r="AP86" s="62"/>
      <c r="AQ86" s="62"/>
      <c r="AR86" s="62"/>
      <c r="AS86" s="62"/>
      <c r="AT86" s="62"/>
      <c r="AU86" s="62"/>
      <c r="AV86" s="62"/>
      <c r="AW86" s="62"/>
      <c r="AX86" s="62"/>
      <c r="AY86" s="62"/>
      <c r="AZ86" s="62"/>
      <c r="BA86" s="62"/>
      <c r="BB86" s="62"/>
      <c r="BC86" s="62"/>
      <c r="BD86" s="62"/>
      <c r="BE86" s="62"/>
      <c r="BF86" s="62"/>
      <c r="BG86" s="62"/>
      <c r="BH86" s="62"/>
      <c r="BI86" s="62"/>
      <c r="BJ86" s="62"/>
      <c r="BK86" s="62"/>
      <c r="BL86" s="62"/>
      <c r="BM86" s="62"/>
      <c r="BN86" s="62"/>
      <c r="BO86" s="62"/>
      <c r="BP86" s="62"/>
      <c r="BQ86" s="62"/>
      <c r="BR86" s="62"/>
      <c r="BS86" s="62"/>
      <c r="BT86" s="62"/>
      <c r="BU86" s="62"/>
      <c r="BV86" s="62"/>
      <c r="BW86" s="62"/>
      <c r="BX86" s="62"/>
      <c r="BY86" s="62"/>
      <c r="BZ86" s="62"/>
      <c r="CA86" s="62"/>
      <c r="CB86" s="62"/>
      <c r="CC86" s="62"/>
      <c r="CD86" s="62"/>
      <c r="CE86" s="62"/>
      <c r="CF86" s="62"/>
      <c r="CG86" s="62"/>
      <c r="CH86" s="62"/>
      <c r="CI86" s="62"/>
      <c r="CJ86" s="62"/>
      <c r="CK86" s="62"/>
      <c r="CL86" s="62"/>
      <c r="CM86" s="62"/>
      <c r="CN86" s="62"/>
      <c r="CO86" s="62"/>
      <c r="CP86" s="62"/>
      <c r="CQ86" s="62"/>
      <c r="CR86" s="62"/>
      <c r="CS86" s="62"/>
      <c r="CT86" s="62"/>
      <c r="CU86" s="62"/>
      <c r="CV86" s="62"/>
      <c r="CW86" s="62"/>
      <c r="CX86" s="62"/>
      <c r="CY86" s="62"/>
      <c r="CZ86" s="62"/>
      <c r="DA86" s="62"/>
      <c r="DB86" s="62"/>
      <c r="DC86" s="62"/>
      <c r="DD86" s="62"/>
      <c r="DE86" s="62"/>
      <c r="DF86" s="62"/>
    </row>
    <row r="87" spans="1:110" s="63" customFormat="1" ht="45" x14ac:dyDescent="0.25">
      <c r="A87" s="199" t="s">
        <v>441</v>
      </c>
      <c r="B87" s="216" t="s">
        <v>939</v>
      </c>
      <c r="C87" s="139" t="s">
        <v>5</v>
      </c>
      <c r="D87" s="140" t="s">
        <v>888</v>
      </c>
      <c r="E87" s="328"/>
      <c r="F87" s="141"/>
      <c r="G87" s="105"/>
      <c r="H87" s="62"/>
      <c r="I87" s="62"/>
      <c r="J87" s="62"/>
      <c r="K87" s="62"/>
      <c r="L87" s="62"/>
      <c r="M87" s="62"/>
      <c r="N87" s="62"/>
      <c r="O87" s="62"/>
      <c r="P87" s="62"/>
      <c r="Q87" s="62"/>
      <c r="R87" s="62"/>
      <c r="S87" s="62"/>
      <c r="T87" s="62"/>
      <c r="U87" s="62"/>
      <c r="V87" s="62"/>
      <c r="W87" s="62"/>
      <c r="X87" s="62"/>
      <c r="Y87" s="62"/>
      <c r="Z87" s="62"/>
      <c r="AA87" s="62"/>
      <c r="AB87" s="62"/>
      <c r="AC87" s="62"/>
      <c r="AD87" s="62"/>
      <c r="AE87" s="62"/>
      <c r="AF87" s="62"/>
      <c r="AG87" s="62"/>
      <c r="AH87" s="62"/>
      <c r="AI87" s="62"/>
      <c r="AJ87" s="62"/>
      <c r="AK87" s="62"/>
      <c r="AL87" s="62"/>
      <c r="AM87" s="62"/>
      <c r="AN87" s="62"/>
      <c r="AO87" s="62"/>
      <c r="AP87" s="62"/>
      <c r="AQ87" s="62"/>
      <c r="AR87" s="62"/>
      <c r="AS87" s="62"/>
      <c r="AT87" s="62"/>
      <c r="AU87" s="62"/>
      <c r="AV87" s="62"/>
      <c r="AW87" s="62"/>
      <c r="AX87" s="62"/>
      <c r="AY87" s="62"/>
      <c r="AZ87" s="62"/>
      <c r="BA87" s="62"/>
      <c r="BB87" s="62"/>
      <c r="BC87" s="62"/>
      <c r="BD87" s="62"/>
      <c r="BE87" s="62"/>
      <c r="BF87" s="62"/>
      <c r="BG87" s="62"/>
      <c r="BH87" s="62"/>
      <c r="BI87" s="62"/>
      <c r="BJ87" s="62"/>
      <c r="BK87" s="62"/>
      <c r="BL87" s="62"/>
      <c r="BM87" s="62"/>
      <c r="BN87" s="62"/>
      <c r="BO87" s="62"/>
      <c r="BP87" s="62"/>
      <c r="BQ87" s="62"/>
      <c r="BR87" s="62"/>
      <c r="BS87" s="62"/>
      <c r="BT87" s="62"/>
      <c r="BU87" s="62"/>
      <c r="BV87" s="62"/>
      <c r="BW87" s="62"/>
      <c r="BX87" s="62"/>
      <c r="BY87" s="62"/>
      <c r="BZ87" s="62"/>
      <c r="CA87" s="62"/>
      <c r="CB87" s="62"/>
      <c r="CC87" s="62"/>
      <c r="CD87" s="62"/>
      <c r="CE87" s="62"/>
      <c r="CF87" s="62"/>
      <c r="CG87" s="62"/>
      <c r="CH87" s="62"/>
      <c r="CI87" s="62"/>
      <c r="CJ87" s="62"/>
      <c r="CK87" s="62"/>
      <c r="CL87" s="62"/>
      <c r="CM87" s="62"/>
      <c r="CN87" s="62"/>
      <c r="CO87" s="62"/>
      <c r="CP87" s="62"/>
      <c r="CQ87" s="62"/>
      <c r="CR87" s="62"/>
      <c r="CS87" s="62"/>
      <c r="CT87" s="62"/>
      <c r="CU87" s="62"/>
      <c r="CV87" s="62"/>
      <c r="CW87" s="62"/>
      <c r="CX87" s="62"/>
      <c r="CY87" s="62"/>
      <c r="CZ87" s="62"/>
      <c r="DA87" s="62"/>
      <c r="DB87" s="62"/>
      <c r="DC87" s="62"/>
      <c r="DD87" s="62"/>
      <c r="DE87" s="62"/>
      <c r="DF87" s="62"/>
    </row>
    <row r="88" spans="1:110" s="63" customFormat="1" ht="60" x14ac:dyDescent="0.25">
      <c r="A88" s="199" t="s">
        <v>711</v>
      </c>
      <c r="B88" s="216" t="s">
        <v>940</v>
      </c>
      <c r="C88" s="139" t="s">
        <v>5</v>
      </c>
      <c r="D88" s="140" t="s">
        <v>888</v>
      </c>
      <c r="E88" s="328"/>
      <c r="F88" s="141"/>
      <c r="G88" s="105"/>
      <c r="H88" s="62"/>
      <c r="I88" s="62"/>
      <c r="J88" s="62"/>
      <c r="K88" s="62"/>
      <c r="L88" s="62"/>
      <c r="M88" s="62"/>
      <c r="N88" s="62"/>
      <c r="O88" s="62"/>
      <c r="P88" s="62"/>
      <c r="Q88" s="62"/>
      <c r="R88" s="62"/>
      <c r="S88" s="62"/>
      <c r="T88" s="62"/>
      <c r="U88" s="62"/>
      <c r="V88" s="62"/>
      <c r="W88" s="62"/>
      <c r="X88" s="62"/>
      <c r="Y88" s="62"/>
      <c r="Z88" s="62"/>
      <c r="AA88" s="62"/>
      <c r="AB88" s="62"/>
      <c r="AC88" s="62"/>
      <c r="AD88" s="62"/>
      <c r="AE88" s="62"/>
      <c r="AF88" s="62"/>
      <c r="AG88" s="62"/>
      <c r="AH88" s="62"/>
      <c r="AI88" s="62"/>
      <c r="AJ88" s="62"/>
      <c r="AK88" s="62"/>
      <c r="AL88" s="62"/>
      <c r="AM88" s="62"/>
      <c r="AN88" s="62"/>
      <c r="AO88" s="62"/>
      <c r="AP88" s="62"/>
      <c r="AQ88" s="62"/>
      <c r="AR88" s="62"/>
      <c r="AS88" s="62"/>
      <c r="AT88" s="62"/>
      <c r="AU88" s="62"/>
      <c r="AV88" s="62"/>
      <c r="AW88" s="62"/>
      <c r="AX88" s="62"/>
      <c r="AY88" s="62"/>
      <c r="AZ88" s="62"/>
      <c r="BA88" s="62"/>
      <c r="BB88" s="62"/>
      <c r="BC88" s="62"/>
      <c r="BD88" s="62"/>
      <c r="BE88" s="62"/>
      <c r="BF88" s="62"/>
      <c r="BG88" s="62"/>
      <c r="BH88" s="62"/>
      <c r="BI88" s="62"/>
      <c r="BJ88" s="62"/>
      <c r="BK88" s="62"/>
      <c r="BL88" s="62"/>
      <c r="BM88" s="62"/>
      <c r="BN88" s="62"/>
      <c r="BO88" s="62"/>
      <c r="BP88" s="62"/>
      <c r="BQ88" s="62"/>
      <c r="BR88" s="62"/>
      <c r="BS88" s="62"/>
      <c r="BT88" s="62"/>
      <c r="BU88" s="62"/>
      <c r="BV88" s="62"/>
      <c r="BW88" s="62"/>
      <c r="BX88" s="62"/>
      <c r="BY88" s="62"/>
      <c r="BZ88" s="62"/>
      <c r="CA88" s="62"/>
      <c r="CB88" s="62"/>
      <c r="CC88" s="62"/>
      <c r="CD88" s="62"/>
      <c r="CE88" s="62"/>
      <c r="CF88" s="62"/>
      <c r="CG88" s="62"/>
      <c r="CH88" s="62"/>
      <c r="CI88" s="62"/>
      <c r="CJ88" s="62"/>
      <c r="CK88" s="62"/>
      <c r="CL88" s="62"/>
      <c r="CM88" s="62"/>
      <c r="CN88" s="62"/>
      <c r="CO88" s="62"/>
      <c r="CP88" s="62"/>
      <c r="CQ88" s="62"/>
      <c r="CR88" s="62"/>
      <c r="CS88" s="62"/>
      <c r="CT88" s="62"/>
      <c r="CU88" s="62"/>
      <c r="CV88" s="62"/>
      <c r="CW88" s="62"/>
      <c r="CX88" s="62"/>
      <c r="CY88" s="62"/>
      <c r="CZ88" s="62"/>
      <c r="DA88" s="62"/>
      <c r="DB88" s="62"/>
      <c r="DC88" s="62"/>
      <c r="DD88" s="62"/>
      <c r="DE88" s="62"/>
      <c r="DF88" s="62"/>
    </row>
    <row r="89" spans="1:110" s="63" customFormat="1" ht="45" x14ac:dyDescent="0.25">
      <c r="A89" s="199" t="s">
        <v>712</v>
      </c>
      <c r="B89" s="216" t="s">
        <v>1300</v>
      </c>
      <c r="C89" s="139" t="s">
        <v>5</v>
      </c>
      <c r="D89" s="140" t="s">
        <v>888</v>
      </c>
      <c r="E89" s="328"/>
      <c r="F89" s="141"/>
      <c r="G89" s="105"/>
      <c r="H89" s="62"/>
      <c r="I89" s="62"/>
      <c r="J89" s="62"/>
      <c r="K89" s="62"/>
      <c r="L89" s="62"/>
      <c r="M89" s="62"/>
      <c r="N89" s="62"/>
      <c r="O89" s="62"/>
      <c r="P89" s="62"/>
      <c r="Q89" s="62"/>
      <c r="R89" s="62"/>
      <c r="S89" s="62"/>
      <c r="T89" s="62"/>
      <c r="U89" s="62"/>
      <c r="V89" s="62"/>
      <c r="W89" s="62"/>
      <c r="X89" s="62"/>
      <c r="Y89" s="62"/>
      <c r="Z89" s="62"/>
      <c r="AA89" s="62"/>
      <c r="AB89" s="62"/>
      <c r="AC89" s="62"/>
      <c r="AD89" s="62"/>
      <c r="AE89" s="62"/>
      <c r="AF89" s="62"/>
      <c r="AG89" s="62"/>
      <c r="AH89" s="62"/>
      <c r="AI89" s="62"/>
      <c r="AJ89" s="62"/>
      <c r="AK89" s="62"/>
      <c r="AL89" s="62"/>
      <c r="AM89" s="62"/>
      <c r="AN89" s="62"/>
      <c r="AO89" s="62"/>
      <c r="AP89" s="62"/>
      <c r="AQ89" s="62"/>
      <c r="AR89" s="62"/>
      <c r="AS89" s="62"/>
      <c r="AT89" s="62"/>
      <c r="AU89" s="62"/>
      <c r="AV89" s="62"/>
      <c r="AW89" s="62"/>
      <c r="AX89" s="62"/>
      <c r="AY89" s="62"/>
      <c r="AZ89" s="62"/>
      <c r="BA89" s="62"/>
      <c r="BB89" s="62"/>
      <c r="BC89" s="62"/>
      <c r="BD89" s="62"/>
      <c r="BE89" s="62"/>
      <c r="BF89" s="62"/>
      <c r="BG89" s="62"/>
      <c r="BH89" s="62"/>
      <c r="BI89" s="62"/>
      <c r="BJ89" s="62"/>
      <c r="BK89" s="62"/>
      <c r="BL89" s="62"/>
      <c r="BM89" s="62"/>
      <c r="BN89" s="62"/>
      <c r="BO89" s="62"/>
      <c r="BP89" s="62"/>
      <c r="BQ89" s="62"/>
      <c r="BR89" s="62"/>
      <c r="BS89" s="62"/>
      <c r="BT89" s="62"/>
      <c r="BU89" s="62"/>
      <c r="BV89" s="62"/>
      <c r="BW89" s="62"/>
      <c r="BX89" s="62"/>
      <c r="BY89" s="62"/>
      <c r="BZ89" s="62"/>
      <c r="CA89" s="62"/>
      <c r="CB89" s="62"/>
      <c r="CC89" s="62"/>
      <c r="CD89" s="62"/>
      <c r="CE89" s="62"/>
      <c r="CF89" s="62"/>
      <c r="CG89" s="62"/>
      <c r="CH89" s="62"/>
      <c r="CI89" s="62"/>
      <c r="CJ89" s="62"/>
      <c r="CK89" s="62"/>
      <c r="CL89" s="62"/>
      <c r="CM89" s="62"/>
      <c r="CN89" s="62"/>
      <c r="CO89" s="62"/>
      <c r="CP89" s="62"/>
      <c r="CQ89" s="62"/>
      <c r="CR89" s="62"/>
      <c r="CS89" s="62"/>
      <c r="CT89" s="62"/>
      <c r="CU89" s="62"/>
      <c r="CV89" s="62"/>
      <c r="CW89" s="62"/>
      <c r="CX89" s="62"/>
      <c r="CY89" s="62"/>
      <c r="CZ89" s="62"/>
      <c r="DA89" s="62"/>
      <c r="DB89" s="62"/>
      <c r="DC89" s="62"/>
      <c r="DD89" s="62"/>
      <c r="DE89" s="62"/>
      <c r="DF89" s="62"/>
    </row>
    <row r="90" spans="1:110" s="63" customFormat="1" ht="75" x14ac:dyDescent="0.25">
      <c r="A90" s="199" t="s">
        <v>1066</v>
      </c>
      <c r="B90" s="216" t="s">
        <v>1301</v>
      </c>
      <c r="C90" s="139" t="s">
        <v>5</v>
      </c>
      <c r="D90" s="139" t="s">
        <v>888</v>
      </c>
      <c r="E90" s="328"/>
      <c r="F90" s="141"/>
      <c r="G90" s="105"/>
      <c r="H90" s="62"/>
      <c r="I90" s="62"/>
      <c r="J90" s="62"/>
      <c r="K90" s="62"/>
      <c r="L90" s="62"/>
      <c r="M90" s="62"/>
      <c r="N90" s="62"/>
      <c r="O90" s="62"/>
      <c r="P90" s="62"/>
      <c r="Q90" s="62"/>
      <c r="R90" s="62"/>
      <c r="S90" s="62"/>
      <c r="T90" s="62"/>
      <c r="U90" s="62"/>
      <c r="V90" s="62"/>
      <c r="W90" s="62"/>
      <c r="X90" s="62"/>
      <c r="Y90" s="62"/>
      <c r="Z90" s="62"/>
      <c r="AA90" s="62"/>
      <c r="AB90" s="62"/>
      <c r="AC90" s="62"/>
      <c r="AD90" s="62"/>
      <c r="AE90" s="62"/>
      <c r="AF90" s="62"/>
      <c r="AG90" s="62"/>
      <c r="AH90" s="62"/>
      <c r="AI90" s="62"/>
      <c r="AJ90" s="62"/>
      <c r="AK90" s="62"/>
      <c r="AL90" s="62"/>
      <c r="AM90" s="62"/>
      <c r="AN90" s="62"/>
      <c r="AO90" s="62"/>
      <c r="AP90" s="62"/>
      <c r="AQ90" s="62"/>
      <c r="AR90" s="62"/>
      <c r="AS90" s="62"/>
      <c r="AT90" s="62"/>
      <c r="AU90" s="62"/>
      <c r="AV90" s="62"/>
      <c r="AW90" s="62"/>
      <c r="AX90" s="62"/>
      <c r="AY90" s="62"/>
      <c r="AZ90" s="62"/>
      <c r="BA90" s="62"/>
      <c r="BB90" s="62"/>
      <c r="BC90" s="62"/>
      <c r="BD90" s="62"/>
      <c r="BE90" s="62"/>
      <c r="BF90" s="62"/>
      <c r="BG90" s="62"/>
      <c r="BH90" s="62"/>
      <c r="BI90" s="62"/>
      <c r="BJ90" s="62"/>
      <c r="BK90" s="62"/>
      <c r="BL90" s="62"/>
      <c r="BM90" s="62"/>
      <c r="BN90" s="62"/>
      <c r="BO90" s="62"/>
      <c r="BP90" s="62"/>
      <c r="BQ90" s="62"/>
      <c r="BR90" s="62"/>
      <c r="BS90" s="62"/>
      <c r="BT90" s="62"/>
      <c r="BU90" s="62"/>
      <c r="BV90" s="62"/>
      <c r="BW90" s="62"/>
      <c r="BX90" s="62"/>
      <c r="BY90" s="62"/>
      <c r="BZ90" s="62"/>
      <c r="CA90" s="62"/>
      <c r="CB90" s="62"/>
      <c r="CC90" s="62"/>
      <c r="CD90" s="62"/>
      <c r="CE90" s="62"/>
      <c r="CF90" s="62"/>
      <c r="CG90" s="62"/>
      <c r="CH90" s="62"/>
      <c r="CI90" s="62"/>
      <c r="CJ90" s="62"/>
      <c r="CK90" s="62"/>
      <c r="CL90" s="62"/>
      <c r="CM90" s="62"/>
      <c r="CN90" s="62"/>
      <c r="CO90" s="62"/>
      <c r="CP90" s="62"/>
      <c r="CQ90" s="62"/>
      <c r="CR90" s="62"/>
      <c r="CS90" s="62"/>
      <c r="CT90" s="62"/>
      <c r="CU90" s="62"/>
      <c r="CV90" s="62"/>
      <c r="CW90" s="62"/>
      <c r="CX90" s="62"/>
      <c r="CY90" s="62"/>
      <c r="CZ90" s="62"/>
      <c r="DA90" s="62"/>
      <c r="DB90" s="62"/>
      <c r="DC90" s="62"/>
      <c r="DD90" s="62"/>
      <c r="DE90" s="62"/>
      <c r="DF90" s="62"/>
    </row>
    <row r="91" spans="1:110" s="313" customFormat="1" ht="30" x14ac:dyDescent="0.25">
      <c r="A91" s="199" t="s">
        <v>1067</v>
      </c>
      <c r="B91" s="89" t="s">
        <v>1082</v>
      </c>
      <c r="C91" s="139" t="s">
        <v>5</v>
      </c>
      <c r="D91" s="139" t="s">
        <v>888</v>
      </c>
      <c r="E91" s="335"/>
      <c r="F91" s="141"/>
      <c r="G91" s="7"/>
      <c r="H91" s="7"/>
      <c r="I91" s="7"/>
      <c r="J91" s="7"/>
      <c r="K91" s="7"/>
      <c r="L91" s="7"/>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7"/>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row>
    <row r="92" spans="1:110" s="63" customFormat="1" ht="24" thickBot="1" x14ac:dyDescent="0.3">
      <c r="A92" s="1"/>
      <c r="B92" s="13"/>
      <c r="C92" s="1"/>
      <c r="D92" s="1"/>
      <c r="E92" s="329"/>
      <c r="F92" s="330"/>
      <c r="G92" s="105"/>
      <c r="H92" s="62"/>
      <c r="I92" s="62"/>
      <c r="J92" s="62"/>
      <c r="K92" s="62"/>
      <c r="L92" s="62"/>
      <c r="M92" s="62"/>
      <c r="N92" s="62"/>
      <c r="O92" s="62"/>
      <c r="P92" s="62"/>
      <c r="Q92" s="62"/>
      <c r="R92" s="62"/>
      <c r="S92" s="62"/>
      <c r="T92" s="62"/>
      <c r="U92" s="62"/>
      <c r="V92" s="62"/>
      <c r="W92" s="62"/>
      <c r="X92" s="62"/>
      <c r="Y92" s="62"/>
      <c r="Z92" s="62"/>
      <c r="AA92" s="62"/>
      <c r="AB92" s="62"/>
      <c r="AC92" s="62"/>
      <c r="AD92" s="62"/>
      <c r="AE92" s="62"/>
      <c r="AF92" s="62"/>
      <c r="AG92" s="62"/>
      <c r="AH92" s="62"/>
      <c r="AI92" s="62"/>
      <c r="AJ92" s="62"/>
      <c r="AK92" s="62"/>
      <c r="AL92" s="62"/>
      <c r="AM92" s="62"/>
      <c r="AN92" s="62"/>
      <c r="AO92" s="62"/>
      <c r="AP92" s="62"/>
      <c r="AQ92" s="62"/>
      <c r="AR92" s="62"/>
      <c r="AS92" s="62"/>
      <c r="AT92" s="62"/>
      <c r="AU92" s="62"/>
      <c r="AV92" s="62"/>
      <c r="AW92" s="62"/>
      <c r="AX92" s="62"/>
      <c r="AY92" s="62"/>
      <c r="AZ92" s="62"/>
      <c r="BA92" s="62"/>
      <c r="BB92" s="62"/>
      <c r="BC92" s="62"/>
      <c r="BD92" s="62"/>
      <c r="BE92" s="62"/>
      <c r="BF92" s="62"/>
      <c r="BG92" s="62"/>
      <c r="BH92" s="62"/>
      <c r="BI92" s="62"/>
      <c r="BJ92" s="62"/>
      <c r="BK92" s="62"/>
      <c r="BL92" s="62"/>
      <c r="BM92" s="62"/>
      <c r="BN92" s="62"/>
      <c r="BO92" s="62"/>
      <c r="BP92" s="62"/>
      <c r="BQ92" s="62"/>
      <c r="BR92" s="62"/>
      <c r="BS92" s="62"/>
      <c r="BT92" s="62"/>
      <c r="BU92" s="62"/>
      <c r="BV92" s="62"/>
      <c r="BW92" s="62"/>
      <c r="BX92" s="62"/>
      <c r="BY92" s="62"/>
      <c r="BZ92" s="62"/>
      <c r="CA92" s="62"/>
      <c r="CB92" s="62"/>
      <c r="CC92" s="62"/>
      <c r="CD92" s="62"/>
      <c r="CE92" s="62"/>
      <c r="CF92" s="62"/>
      <c r="CG92" s="62"/>
      <c r="CH92" s="62"/>
      <c r="CI92" s="62"/>
      <c r="CJ92" s="62"/>
      <c r="CK92" s="62"/>
      <c r="CL92" s="62"/>
      <c r="CM92" s="62"/>
      <c r="CN92" s="62"/>
      <c r="CO92" s="62"/>
      <c r="CP92" s="62"/>
      <c r="CQ92" s="62"/>
      <c r="CR92" s="62"/>
      <c r="CS92" s="62"/>
      <c r="CT92" s="62"/>
      <c r="CU92" s="62"/>
      <c r="CV92" s="62"/>
      <c r="CW92" s="62"/>
      <c r="CX92" s="62"/>
      <c r="CY92" s="62"/>
      <c r="CZ92" s="62"/>
      <c r="DA92" s="62"/>
      <c r="DB92" s="62"/>
      <c r="DC92" s="62"/>
      <c r="DD92" s="62"/>
      <c r="DE92" s="62"/>
      <c r="DF92" s="62"/>
    </row>
    <row r="93" spans="1:110" s="63" customFormat="1" ht="18.75" x14ac:dyDescent="0.25">
      <c r="A93" s="167" t="s">
        <v>713</v>
      </c>
      <c r="B93" s="168" t="s">
        <v>714</v>
      </c>
      <c r="C93" s="169"/>
      <c r="D93" s="162"/>
      <c r="E93" s="331"/>
      <c r="F93" s="332"/>
      <c r="G93" s="105"/>
      <c r="H93" s="62"/>
      <c r="I93" s="62"/>
      <c r="J93" s="62"/>
      <c r="K93" s="62"/>
      <c r="L93" s="62"/>
      <c r="M93" s="62"/>
      <c r="N93" s="62"/>
      <c r="O93" s="62"/>
      <c r="P93" s="62"/>
      <c r="Q93" s="62"/>
      <c r="R93" s="62"/>
      <c r="S93" s="62"/>
      <c r="T93" s="62"/>
      <c r="U93" s="62"/>
      <c r="V93" s="62"/>
      <c r="W93" s="62"/>
      <c r="X93" s="62"/>
      <c r="Y93" s="62"/>
      <c r="Z93" s="62"/>
      <c r="AA93" s="62"/>
      <c r="AB93" s="62"/>
      <c r="AC93" s="62"/>
      <c r="AD93" s="62"/>
      <c r="AE93" s="62"/>
      <c r="AF93" s="62"/>
      <c r="AG93" s="62"/>
      <c r="AH93" s="62"/>
      <c r="AI93" s="62"/>
      <c r="AJ93" s="62"/>
      <c r="AK93" s="62"/>
      <c r="AL93" s="62"/>
      <c r="AM93" s="62"/>
      <c r="AN93" s="62"/>
      <c r="AO93" s="62"/>
      <c r="AP93" s="62"/>
      <c r="AQ93" s="62"/>
      <c r="AR93" s="62"/>
      <c r="AS93" s="62"/>
      <c r="AT93" s="62"/>
      <c r="AU93" s="62"/>
      <c r="AV93" s="62"/>
      <c r="AW93" s="62"/>
      <c r="AX93" s="62"/>
      <c r="AY93" s="62"/>
      <c r="AZ93" s="62"/>
      <c r="BA93" s="62"/>
      <c r="BB93" s="62"/>
      <c r="BC93" s="62"/>
      <c r="BD93" s="62"/>
      <c r="BE93" s="62"/>
      <c r="BF93" s="62"/>
      <c r="BG93" s="62"/>
      <c r="BH93" s="62"/>
      <c r="BI93" s="62"/>
      <c r="BJ93" s="62"/>
      <c r="BK93" s="62"/>
      <c r="BL93" s="62"/>
      <c r="BM93" s="62"/>
      <c r="BN93" s="62"/>
      <c r="BO93" s="62"/>
      <c r="BP93" s="62"/>
      <c r="BQ93" s="62"/>
      <c r="BR93" s="62"/>
      <c r="BS93" s="62"/>
      <c r="BT93" s="62"/>
      <c r="BU93" s="62"/>
      <c r="BV93" s="62"/>
      <c r="BW93" s="62"/>
      <c r="BX93" s="62"/>
      <c r="BY93" s="62"/>
      <c r="BZ93" s="62"/>
      <c r="CA93" s="62"/>
      <c r="CB93" s="62"/>
      <c r="CC93" s="62"/>
      <c r="CD93" s="62"/>
      <c r="CE93" s="62"/>
      <c r="CF93" s="62"/>
      <c r="CG93" s="62"/>
      <c r="CH93" s="62"/>
      <c r="CI93" s="62"/>
      <c r="CJ93" s="62"/>
      <c r="CK93" s="62"/>
      <c r="CL93" s="62"/>
      <c r="CM93" s="62"/>
      <c r="CN93" s="62"/>
      <c r="CO93" s="62"/>
      <c r="CP93" s="62"/>
      <c r="CQ93" s="62"/>
      <c r="CR93" s="62"/>
      <c r="CS93" s="62"/>
      <c r="CT93" s="62"/>
      <c r="CU93" s="62"/>
      <c r="CV93" s="62"/>
      <c r="CW93" s="62"/>
      <c r="CX93" s="62"/>
      <c r="CY93" s="62"/>
      <c r="CZ93" s="62"/>
      <c r="DA93" s="62"/>
      <c r="DB93" s="62"/>
      <c r="DC93" s="62"/>
      <c r="DD93" s="62"/>
      <c r="DE93" s="62"/>
      <c r="DF93" s="62"/>
    </row>
    <row r="94" spans="1:110" s="63" customFormat="1" ht="48.75" thickBot="1" x14ac:dyDescent="0.3">
      <c r="A94" s="174" t="s">
        <v>2</v>
      </c>
      <c r="B94" s="175" t="s">
        <v>1</v>
      </c>
      <c r="C94" s="175" t="s">
        <v>3</v>
      </c>
      <c r="D94" s="165" t="s">
        <v>478</v>
      </c>
      <c r="E94" s="333" t="s">
        <v>480</v>
      </c>
      <c r="F94" s="334" t="s">
        <v>479</v>
      </c>
      <c r="G94" s="105"/>
      <c r="H94" s="62"/>
      <c r="I94" s="62"/>
      <c r="J94" s="62"/>
      <c r="K94" s="62"/>
      <c r="L94" s="62"/>
      <c r="M94" s="62"/>
      <c r="N94" s="62"/>
      <c r="O94" s="62"/>
      <c r="P94" s="62"/>
      <c r="Q94" s="62"/>
      <c r="R94" s="62"/>
      <c r="S94" s="62"/>
      <c r="T94" s="62"/>
      <c r="U94" s="62"/>
      <c r="V94" s="62"/>
      <c r="W94" s="62"/>
      <c r="X94" s="62"/>
      <c r="Y94" s="62"/>
      <c r="Z94" s="62"/>
      <c r="AA94" s="62"/>
      <c r="AB94" s="62"/>
      <c r="AC94" s="62"/>
      <c r="AD94" s="62"/>
      <c r="AE94" s="62"/>
      <c r="AF94" s="62"/>
      <c r="AG94" s="62"/>
      <c r="AH94" s="62"/>
      <c r="AI94" s="62"/>
      <c r="AJ94" s="62"/>
      <c r="AK94" s="62"/>
      <c r="AL94" s="62"/>
      <c r="AM94" s="62"/>
      <c r="AN94" s="62"/>
      <c r="AO94" s="62"/>
      <c r="AP94" s="62"/>
      <c r="AQ94" s="62"/>
      <c r="AR94" s="62"/>
      <c r="AS94" s="62"/>
      <c r="AT94" s="62"/>
      <c r="AU94" s="62"/>
      <c r="AV94" s="62"/>
      <c r="AW94" s="62"/>
      <c r="AX94" s="62"/>
      <c r="AY94" s="62"/>
      <c r="AZ94" s="62"/>
      <c r="BA94" s="62"/>
      <c r="BB94" s="62"/>
      <c r="BC94" s="62"/>
      <c r="BD94" s="62"/>
      <c r="BE94" s="62"/>
      <c r="BF94" s="62"/>
      <c r="BG94" s="62"/>
      <c r="BH94" s="62"/>
      <c r="BI94" s="62"/>
      <c r="BJ94" s="62"/>
      <c r="BK94" s="62"/>
      <c r="BL94" s="62"/>
      <c r="BM94" s="62"/>
      <c r="BN94" s="62"/>
      <c r="BO94" s="62"/>
      <c r="BP94" s="62"/>
      <c r="BQ94" s="62"/>
      <c r="BR94" s="62"/>
      <c r="BS94" s="62"/>
      <c r="BT94" s="62"/>
      <c r="BU94" s="62"/>
      <c r="BV94" s="62"/>
      <c r="BW94" s="62"/>
      <c r="BX94" s="62"/>
      <c r="BY94" s="62"/>
      <c r="BZ94" s="62"/>
      <c r="CA94" s="62"/>
      <c r="CB94" s="62"/>
      <c r="CC94" s="62"/>
      <c r="CD94" s="62"/>
      <c r="CE94" s="62"/>
      <c r="CF94" s="62"/>
      <c r="CG94" s="62"/>
      <c r="CH94" s="62"/>
      <c r="CI94" s="62"/>
      <c r="CJ94" s="62"/>
      <c r="CK94" s="62"/>
      <c r="CL94" s="62"/>
      <c r="CM94" s="62"/>
      <c r="CN94" s="62"/>
      <c r="CO94" s="62"/>
      <c r="CP94" s="62"/>
      <c r="CQ94" s="62"/>
      <c r="CR94" s="62"/>
      <c r="CS94" s="62"/>
      <c r="CT94" s="62"/>
      <c r="CU94" s="62"/>
      <c r="CV94" s="62"/>
      <c r="CW94" s="62"/>
      <c r="CX94" s="62"/>
      <c r="CY94" s="62"/>
      <c r="CZ94" s="62"/>
      <c r="DA94" s="62"/>
      <c r="DB94" s="62"/>
      <c r="DC94" s="62"/>
      <c r="DD94" s="62"/>
      <c r="DE94" s="62"/>
      <c r="DF94" s="62"/>
    </row>
    <row r="95" spans="1:110" s="63" customFormat="1" ht="45.75" thickBot="1" x14ac:dyDescent="0.3">
      <c r="A95" s="132" t="s">
        <v>716</v>
      </c>
      <c r="B95" s="216" t="s">
        <v>941</v>
      </c>
      <c r="C95" s="133" t="s">
        <v>5</v>
      </c>
      <c r="D95" s="140" t="s">
        <v>888</v>
      </c>
      <c r="E95" s="328"/>
      <c r="F95" s="141"/>
      <c r="G95" s="105"/>
      <c r="H95" s="62"/>
      <c r="I95" s="62"/>
      <c r="J95" s="62"/>
      <c r="K95" s="62"/>
      <c r="L95" s="62"/>
      <c r="M95" s="62"/>
      <c r="N95" s="62"/>
      <c r="O95" s="62"/>
      <c r="P95" s="62"/>
      <c r="Q95" s="62"/>
      <c r="R95" s="62"/>
      <c r="S95" s="62"/>
      <c r="T95" s="62"/>
      <c r="U95" s="62"/>
      <c r="V95" s="62"/>
      <c r="W95" s="62"/>
      <c r="X95" s="62"/>
      <c r="Y95" s="62"/>
      <c r="Z95" s="62"/>
      <c r="AA95" s="62"/>
      <c r="AB95" s="62"/>
      <c r="AC95" s="62"/>
      <c r="AD95" s="62"/>
      <c r="AE95" s="62"/>
      <c r="AF95" s="62"/>
      <c r="AG95" s="62"/>
      <c r="AH95" s="62"/>
      <c r="AI95" s="62"/>
      <c r="AJ95" s="62"/>
      <c r="AK95" s="62"/>
      <c r="AL95" s="62"/>
      <c r="AM95" s="62"/>
      <c r="AN95" s="62"/>
      <c r="AO95" s="62"/>
      <c r="AP95" s="62"/>
      <c r="AQ95" s="62"/>
      <c r="AR95" s="62"/>
      <c r="AS95" s="62"/>
      <c r="AT95" s="62"/>
      <c r="AU95" s="62"/>
      <c r="AV95" s="62"/>
      <c r="AW95" s="62"/>
      <c r="AX95" s="62"/>
      <c r="AY95" s="62"/>
      <c r="AZ95" s="62"/>
      <c r="BA95" s="62"/>
      <c r="BB95" s="62"/>
      <c r="BC95" s="62"/>
      <c r="BD95" s="62"/>
      <c r="BE95" s="62"/>
      <c r="BF95" s="62"/>
      <c r="BG95" s="62"/>
      <c r="BH95" s="62"/>
      <c r="BI95" s="62"/>
      <c r="BJ95" s="62"/>
      <c r="BK95" s="62"/>
      <c r="BL95" s="62"/>
      <c r="BM95" s="62"/>
      <c r="BN95" s="62"/>
      <c r="BO95" s="62"/>
      <c r="BP95" s="62"/>
      <c r="BQ95" s="62"/>
      <c r="BR95" s="62"/>
      <c r="BS95" s="62"/>
      <c r="BT95" s="62"/>
      <c r="BU95" s="62"/>
      <c r="BV95" s="62"/>
      <c r="BW95" s="62"/>
      <c r="BX95" s="62"/>
      <c r="BY95" s="62"/>
      <c r="BZ95" s="62"/>
      <c r="CA95" s="62"/>
      <c r="CB95" s="62"/>
      <c r="CC95" s="62"/>
      <c r="CD95" s="62"/>
      <c r="CE95" s="62"/>
      <c r="CF95" s="62"/>
      <c r="CG95" s="62"/>
      <c r="CH95" s="62"/>
      <c r="CI95" s="62"/>
      <c r="CJ95" s="62"/>
      <c r="CK95" s="62"/>
      <c r="CL95" s="62"/>
      <c r="CM95" s="62"/>
      <c r="CN95" s="62"/>
      <c r="CO95" s="62"/>
      <c r="CP95" s="62"/>
      <c r="CQ95" s="62"/>
      <c r="CR95" s="62"/>
      <c r="CS95" s="62"/>
      <c r="CT95" s="62"/>
      <c r="CU95" s="62"/>
      <c r="CV95" s="62"/>
      <c r="CW95" s="62"/>
      <c r="CX95" s="62"/>
      <c r="CY95" s="62"/>
      <c r="CZ95" s="62"/>
      <c r="DA95" s="62"/>
      <c r="DB95" s="62"/>
      <c r="DC95" s="62"/>
      <c r="DD95" s="62"/>
      <c r="DE95" s="62"/>
      <c r="DF95" s="62"/>
    </row>
    <row r="96" spans="1:110" s="63" customFormat="1" ht="30.75" thickBot="1" x14ac:dyDescent="0.3">
      <c r="A96" s="132" t="s">
        <v>717</v>
      </c>
      <c r="B96" s="216" t="s">
        <v>942</v>
      </c>
      <c r="C96" s="133" t="s">
        <v>5</v>
      </c>
      <c r="D96" s="140" t="s">
        <v>888</v>
      </c>
      <c r="E96" s="328"/>
      <c r="F96" s="141"/>
      <c r="G96" s="105"/>
      <c r="H96" s="62"/>
      <c r="I96" s="62"/>
      <c r="J96" s="62"/>
      <c r="K96" s="62"/>
      <c r="L96" s="62"/>
      <c r="M96" s="62"/>
      <c r="N96" s="62"/>
      <c r="O96" s="62"/>
      <c r="P96" s="62"/>
      <c r="Q96" s="62"/>
      <c r="R96" s="62"/>
      <c r="S96" s="62"/>
      <c r="T96" s="62"/>
      <c r="U96" s="62"/>
      <c r="V96" s="62"/>
      <c r="W96" s="62"/>
      <c r="X96" s="62"/>
      <c r="Y96" s="62"/>
      <c r="Z96" s="62"/>
      <c r="AA96" s="62"/>
      <c r="AB96" s="62"/>
      <c r="AC96" s="62"/>
      <c r="AD96" s="62"/>
      <c r="AE96" s="62"/>
      <c r="AF96" s="62"/>
      <c r="AG96" s="62"/>
      <c r="AH96" s="62"/>
      <c r="AI96" s="62"/>
      <c r="AJ96" s="62"/>
      <c r="AK96" s="62"/>
      <c r="AL96" s="62"/>
      <c r="AM96" s="62"/>
      <c r="AN96" s="62"/>
      <c r="AO96" s="62"/>
      <c r="AP96" s="62"/>
      <c r="AQ96" s="62"/>
      <c r="AR96" s="62"/>
      <c r="AS96" s="62"/>
      <c r="AT96" s="62"/>
      <c r="AU96" s="62"/>
      <c r="AV96" s="62"/>
      <c r="AW96" s="62"/>
      <c r="AX96" s="62"/>
      <c r="AY96" s="62"/>
      <c r="AZ96" s="62"/>
      <c r="BA96" s="62"/>
      <c r="BB96" s="62"/>
      <c r="BC96" s="62"/>
      <c r="BD96" s="62"/>
      <c r="BE96" s="62"/>
      <c r="BF96" s="62"/>
      <c r="BG96" s="62"/>
      <c r="BH96" s="62"/>
      <c r="BI96" s="62"/>
      <c r="BJ96" s="62"/>
      <c r="BK96" s="62"/>
      <c r="BL96" s="62"/>
      <c r="BM96" s="62"/>
      <c r="BN96" s="62"/>
      <c r="BO96" s="62"/>
      <c r="BP96" s="62"/>
      <c r="BQ96" s="62"/>
      <c r="BR96" s="62"/>
      <c r="BS96" s="62"/>
      <c r="BT96" s="62"/>
      <c r="BU96" s="62"/>
      <c r="BV96" s="62"/>
      <c r="BW96" s="62"/>
      <c r="BX96" s="62"/>
      <c r="BY96" s="62"/>
      <c r="BZ96" s="62"/>
      <c r="CA96" s="62"/>
      <c r="CB96" s="62"/>
      <c r="CC96" s="62"/>
      <c r="CD96" s="62"/>
      <c r="CE96" s="62"/>
      <c r="CF96" s="62"/>
      <c r="CG96" s="62"/>
      <c r="CH96" s="62"/>
      <c r="CI96" s="62"/>
      <c r="CJ96" s="62"/>
      <c r="CK96" s="62"/>
      <c r="CL96" s="62"/>
      <c r="CM96" s="62"/>
      <c r="CN96" s="62"/>
      <c r="CO96" s="62"/>
      <c r="CP96" s="62"/>
      <c r="CQ96" s="62"/>
      <c r="CR96" s="62"/>
      <c r="CS96" s="62"/>
      <c r="CT96" s="62"/>
      <c r="CU96" s="62"/>
      <c r="CV96" s="62"/>
      <c r="CW96" s="62"/>
      <c r="CX96" s="62"/>
      <c r="CY96" s="62"/>
      <c r="CZ96" s="62"/>
      <c r="DA96" s="62"/>
      <c r="DB96" s="62"/>
      <c r="DC96" s="62"/>
      <c r="DD96" s="62"/>
      <c r="DE96" s="62"/>
      <c r="DF96" s="62"/>
    </row>
    <row r="97" spans="1:110" s="63" customFormat="1" ht="45.75" thickBot="1" x14ac:dyDescent="0.3">
      <c r="A97" s="132" t="s">
        <v>718</v>
      </c>
      <c r="B97" s="216" t="s">
        <v>943</v>
      </c>
      <c r="C97" s="133" t="s">
        <v>5</v>
      </c>
      <c r="D97" s="140" t="s">
        <v>888</v>
      </c>
      <c r="E97" s="328"/>
      <c r="F97" s="141"/>
      <c r="G97" s="105"/>
      <c r="H97" s="62"/>
      <c r="I97" s="62"/>
      <c r="J97" s="62"/>
      <c r="K97" s="62"/>
      <c r="L97" s="62"/>
      <c r="M97" s="62"/>
      <c r="N97" s="62"/>
      <c r="O97" s="62"/>
      <c r="P97" s="62"/>
      <c r="Q97" s="62"/>
      <c r="R97" s="62"/>
      <c r="S97" s="62"/>
      <c r="T97" s="62"/>
      <c r="U97" s="62"/>
      <c r="V97" s="62"/>
      <c r="W97" s="62"/>
      <c r="X97" s="62"/>
      <c r="Y97" s="62"/>
      <c r="Z97" s="62"/>
      <c r="AA97" s="62"/>
      <c r="AB97" s="62"/>
      <c r="AC97" s="62"/>
      <c r="AD97" s="62"/>
      <c r="AE97" s="62"/>
      <c r="AF97" s="62"/>
      <c r="AG97" s="62"/>
      <c r="AH97" s="62"/>
      <c r="AI97" s="62"/>
      <c r="AJ97" s="62"/>
      <c r="AK97" s="62"/>
      <c r="AL97" s="62"/>
      <c r="AM97" s="62"/>
      <c r="AN97" s="62"/>
      <c r="AO97" s="62"/>
      <c r="AP97" s="62"/>
      <c r="AQ97" s="62"/>
      <c r="AR97" s="62"/>
      <c r="AS97" s="62"/>
      <c r="AT97" s="62"/>
      <c r="AU97" s="62"/>
      <c r="AV97" s="62"/>
      <c r="AW97" s="62"/>
      <c r="AX97" s="62"/>
      <c r="AY97" s="62"/>
      <c r="AZ97" s="62"/>
      <c r="BA97" s="62"/>
      <c r="BB97" s="62"/>
      <c r="BC97" s="62"/>
      <c r="BD97" s="62"/>
      <c r="BE97" s="62"/>
      <c r="BF97" s="62"/>
      <c r="BG97" s="62"/>
      <c r="BH97" s="62"/>
      <c r="BI97" s="62"/>
      <c r="BJ97" s="62"/>
      <c r="BK97" s="62"/>
      <c r="BL97" s="62"/>
      <c r="BM97" s="62"/>
      <c r="BN97" s="62"/>
      <c r="BO97" s="62"/>
      <c r="BP97" s="62"/>
      <c r="BQ97" s="62"/>
      <c r="BR97" s="62"/>
      <c r="BS97" s="62"/>
      <c r="BT97" s="62"/>
      <c r="BU97" s="62"/>
      <c r="BV97" s="62"/>
      <c r="BW97" s="62"/>
      <c r="BX97" s="62"/>
      <c r="BY97" s="62"/>
      <c r="BZ97" s="62"/>
      <c r="CA97" s="62"/>
      <c r="CB97" s="62"/>
      <c r="CC97" s="62"/>
      <c r="CD97" s="62"/>
      <c r="CE97" s="62"/>
      <c r="CF97" s="62"/>
      <c r="CG97" s="62"/>
      <c r="CH97" s="62"/>
      <c r="CI97" s="62"/>
      <c r="CJ97" s="62"/>
      <c r="CK97" s="62"/>
      <c r="CL97" s="62"/>
      <c r="CM97" s="62"/>
      <c r="CN97" s="62"/>
      <c r="CO97" s="62"/>
      <c r="CP97" s="62"/>
      <c r="CQ97" s="62"/>
      <c r="CR97" s="62"/>
      <c r="CS97" s="62"/>
      <c r="CT97" s="62"/>
      <c r="CU97" s="62"/>
      <c r="CV97" s="62"/>
      <c r="CW97" s="62"/>
      <c r="CX97" s="62"/>
      <c r="CY97" s="62"/>
      <c r="CZ97" s="62"/>
      <c r="DA97" s="62"/>
      <c r="DB97" s="62"/>
      <c r="DC97" s="62"/>
      <c r="DD97" s="62"/>
      <c r="DE97" s="62"/>
      <c r="DF97" s="62"/>
    </row>
    <row r="98" spans="1:110" s="63" customFormat="1" ht="45.75" thickBot="1" x14ac:dyDescent="0.3">
      <c r="A98" s="132" t="s">
        <v>719</v>
      </c>
      <c r="B98" s="216" t="s">
        <v>944</v>
      </c>
      <c r="C98" s="133" t="s">
        <v>5</v>
      </c>
      <c r="D98" s="140" t="s">
        <v>888</v>
      </c>
      <c r="E98" s="328"/>
      <c r="F98" s="141"/>
      <c r="G98" s="105"/>
      <c r="H98" s="62"/>
      <c r="I98" s="62"/>
      <c r="J98" s="62"/>
      <c r="K98" s="62"/>
      <c r="L98" s="62"/>
      <c r="M98" s="62"/>
      <c r="N98" s="62"/>
      <c r="O98" s="62"/>
      <c r="P98" s="62"/>
      <c r="Q98" s="62"/>
      <c r="R98" s="62"/>
      <c r="S98" s="62"/>
      <c r="T98" s="62"/>
      <c r="U98" s="62"/>
      <c r="V98" s="62"/>
      <c r="W98" s="62"/>
      <c r="X98" s="62"/>
      <c r="Y98" s="62"/>
      <c r="Z98" s="62"/>
      <c r="AA98" s="62"/>
      <c r="AB98" s="62"/>
      <c r="AC98" s="62"/>
      <c r="AD98" s="62"/>
      <c r="AE98" s="62"/>
      <c r="AF98" s="62"/>
      <c r="AG98" s="62"/>
      <c r="AH98" s="62"/>
      <c r="AI98" s="62"/>
      <c r="AJ98" s="62"/>
      <c r="AK98" s="62"/>
      <c r="AL98" s="62"/>
      <c r="AM98" s="62"/>
      <c r="AN98" s="62"/>
      <c r="AO98" s="62"/>
      <c r="AP98" s="62"/>
      <c r="AQ98" s="62"/>
      <c r="AR98" s="62"/>
      <c r="AS98" s="62"/>
      <c r="AT98" s="62"/>
      <c r="AU98" s="62"/>
      <c r="AV98" s="62"/>
      <c r="AW98" s="62"/>
      <c r="AX98" s="62"/>
      <c r="AY98" s="62"/>
      <c r="AZ98" s="62"/>
      <c r="BA98" s="62"/>
      <c r="BB98" s="62"/>
      <c r="BC98" s="62"/>
      <c r="BD98" s="62"/>
      <c r="BE98" s="62"/>
      <c r="BF98" s="62"/>
      <c r="BG98" s="62"/>
      <c r="BH98" s="62"/>
      <c r="BI98" s="62"/>
      <c r="BJ98" s="62"/>
      <c r="BK98" s="62"/>
      <c r="BL98" s="62"/>
      <c r="BM98" s="62"/>
      <c r="BN98" s="62"/>
      <c r="BO98" s="62"/>
      <c r="BP98" s="62"/>
      <c r="BQ98" s="62"/>
      <c r="BR98" s="62"/>
      <c r="BS98" s="62"/>
      <c r="BT98" s="62"/>
      <c r="BU98" s="62"/>
      <c r="BV98" s="62"/>
      <c r="BW98" s="62"/>
      <c r="BX98" s="62"/>
      <c r="BY98" s="62"/>
      <c r="BZ98" s="62"/>
      <c r="CA98" s="62"/>
      <c r="CB98" s="62"/>
      <c r="CC98" s="62"/>
      <c r="CD98" s="62"/>
      <c r="CE98" s="62"/>
      <c r="CF98" s="62"/>
      <c r="CG98" s="62"/>
      <c r="CH98" s="62"/>
      <c r="CI98" s="62"/>
      <c r="CJ98" s="62"/>
      <c r="CK98" s="62"/>
      <c r="CL98" s="62"/>
      <c r="CM98" s="62"/>
      <c r="CN98" s="62"/>
      <c r="CO98" s="62"/>
      <c r="CP98" s="62"/>
      <c r="CQ98" s="62"/>
      <c r="CR98" s="62"/>
      <c r="CS98" s="62"/>
      <c r="CT98" s="62"/>
      <c r="CU98" s="62"/>
      <c r="CV98" s="62"/>
      <c r="CW98" s="62"/>
      <c r="CX98" s="62"/>
      <c r="CY98" s="62"/>
      <c r="CZ98" s="62"/>
      <c r="DA98" s="62"/>
      <c r="DB98" s="62"/>
      <c r="DC98" s="62"/>
      <c r="DD98" s="62"/>
      <c r="DE98" s="62"/>
      <c r="DF98" s="62"/>
    </row>
    <row r="99" spans="1:110" s="63" customFormat="1" ht="45.75" thickBot="1" x14ac:dyDescent="0.3">
      <c r="A99" s="132" t="s">
        <v>720</v>
      </c>
      <c r="B99" s="216" t="s">
        <v>945</v>
      </c>
      <c r="C99" s="133" t="s">
        <v>5</v>
      </c>
      <c r="D99" s="140" t="s">
        <v>888</v>
      </c>
      <c r="E99" s="328"/>
      <c r="F99" s="141"/>
      <c r="G99" s="105"/>
      <c r="H99" s="62"/>
      <c r="I99" s="62"/>
      <c r="J99" s="62"/>
      <c r="K99" s="62"/>
      <c r="L99" s="62"/>
      <c r="M99" s="62"/>
      <c r="N99" s="62"/>
      <c r="O99" s="62"/>
      <c r="P99" s="62"/>
      <c r="Q99" s="62"/>
      <c r="R99" s="62"/>
      <c r="S99" s="62"/>
      <c r="T99" s="62"/>
      <c r="U99" s="62"/>
      <c r="V99" s="62"/>
      <c r="W99" s="62"/>
      <c r="X99" s="62"/>
      <c r="Y99" s="62"/>
      <c r="Z99" s="62"/>
      <c r="AA99" s="62"/>
      <c r="AB99" s="62"/>
      <c r="AC99" s="62"/>
      <c r="AD99" s="62"/>
      <c r="AE99" s="62"/>
      <c r="AF99" s="62"/>
      <c r="AG99" s="62"/>
      <c r="AH99" s="62"/>
      <c r="AI99" s="62"/>
      <c r="AJ99" s="62"/>
      <c r="AK99" s="62"/>
      <c r="AL99" s="62"/>
      <c r="AM99" s="62"/>
      <c r="AN99" s="62"/>
      <c r="AO99" s="62"/>
      <c r="AP99" s="62"/>
      <c r="AQ99" s="62"/>
      <c r="AR99" s="62"/>
      <c r="AS99" s="62"/>
      <c r="AT99" s="62"/>
      <c r="AU99" s="62"/>
      <c r="AV99" s="62"/>
      <c r="AW99" s="62"/>
      <c r="AX99" s="62"/>
      <c r="AY99" s="62"/>
      <c r="AZ99" s="62"/>
      <c r="BA99" s="62"/>
      <c r="BB99" s="62"/>
      <c r="BC99" s="62"/>
      <c r="BD99" s="62"/>
      <c r="BE99" s="62"/>
      <c r="BF99" s="62"/>
      <c r="BG99" s="62"/>
      <c r="BH99" s="62"/>
      <c r="BI99" s="62"/>
      <c r="BJ99" s="62"/>
      <c r="BK99" s="62"/>
      <c r="BL99" s="62"/>
      <c r="BM99" s="62"/>
      <c r="BN99" s="62"/>
      <c r="BO99" s="62"/>
      <c r="BP99" s="62"/>
      <c r="BQ99" s="62"/>
      <c r="BR99" s="62"/>
      <c r="BS99" s="62"/>
      <c r="BT99" s="62"/>
      <c r="BU99" s="62"/>
      <c r="BV99" s="62"/>
      <c r="BW99" s="62"/>
      <c r="BX99" s="62"/>
      <c r="BY99" s="62"/>
      <c r="BZ99" s="62"/>
      <c r="CA99" s="62"/>
      <c r="CB99" s="62"/>
      <c r="CC99" s="62"/>
      <c r="CD99" s="62"/>
      <c r="CE99" s="62"/>
      <c r="CF99" s="62"/>
      <c r="CG99" s="62"/>
      <c r="CH99" s="62"/>
      <c r="CI99" s="62"/>
      <c r="CJ99" s="62"/>
      <c r="CK99" s="62"/>
      <c r="CL99" s="62"/>
      <c r="CM99" s="62"/>
      <c r="CN99" s="62"/>
      <c r="CO99" s="62"/>
      <c r="CP99" s="62"/>
      <c r="CQ99" s="62"/>
      <c r="CR99" s="62"/>
      <c r="CS99" s="62"/>
      <c r="CT99" s="62"/>
      <c r="CU99" s="62"/>
      <c r="CV99" s="62"/>
      <c r="CW99" s="62"/>
      <c r="CX99" s="62"/>
      <c r="CY99" s="62"/>
      <c r="CZ99" s="62"/>
      <c r="DA99" s="62"/>
      <c r="DB99" s="62"/>
      <c r="DC99" s="62"/>
      <c r="DD99" s="62"/>
      <c r="DE99" s="62"/>
      <c r="DF99" s="62"/>
    </row>
    <row r="100" spans="1:110" s="63" customFormat="1" ht="45.75" thickBot="1" x14ac:dyDescent="0.3">
      <c r="A100" s="132" t="s">
        <v>721</v>
      </c>
      <c r="B100" s="216" t="s">
        <v>946</v>
      </c>
      <c r="C100" s="133" t="s">
        <v>5</v>
      </c>
      <c r="D100" s="140" t="s">
        <v>888</v>
      </c>
      <c r="E100" s="328"/>
      <c r="F100" s="141"/>
      <c r="G100" s="105"/>
      <c r="H100" s="62"/>
      <c r="I100" s="62"/>
      <c r="J100" s="62"/>
      <c r="K100" s="62"/>
      <c r="L100" s="62"/>
      <c r="M100" s="62"/>
      <c r="N100" s="62"/>
      <c r="O100" s="62"/>
      <c r="P100" s="62"/>
      <c r="Q100" s="62"/>
      <c r="R100" s="62"/>
      <c r="S100" s="62"/>
      <c r="T100" s="62"/>
      <c r="U100" s="62"/>
      <c r="V100" s="62"/>
      <c r="W100" s="62"/>
      <c r="X100" s="62"/>
      <c r="Y100" s="62"/>
      <c r="Z100" s="62"/>
      <c r="AA100" s="62"/>
      <c r="AB100" s="62"/>
      <c r="AC100" s="62"/>
      <c r="AD100" s="62"/>
      <c r="AE100" s="62"/>
      <c r="AF100" s="62"/>
      <c r="AG100" s="62"/>
      <c r="AH100" s="62"/>
      <c r="AI100" s="62"/>
      <c r="AJ100" s="62"/>
      <c r="AK100" s="62"/>
      <c r="AL100" s="62"/>
      <c r="AM100" s="62"/>
      <c r="AN100" s="62"/>
      <c r="AO100" s="62"/>
      <c r="AP100" s="62"/>
      <c r="AQ100" s="62"/>
      <c r="AR100" s="62"/>
      <c r="AS100" s="62"/>
      <c r="AT100" s="62"/>
      <c r="AU100" s="62"/>
      <c r="AV100" s="62"/>
      <c r="AW100" s="62"/>
      <c r="AX100" s="62"/>
      <c r="AY100" s="62"/>
      <c r="AZ100" s="62"/>
      <c r="BA100" s="62"/>
      <c r="BB100" s="62"/>
      <c r="BC100" s="62"/>
      <c r="BD100" s="62"/>
      <c r="BE100" s="62"/>
      <c r="BF100" s="62"/>
      <c r="BG100" s="62"/>
      <c r="BH100" s="62"/>
      <c r="BI100" s="62"/>
      <c r="BJ100" s="62"/>
      <c r="BK100" s="62"/>
      <c r="BL100" s="62"/>
      <c r="BM100" s="62"/>
      <c r="BN100" s="62"/>
      <c r="BO100" s="62"/>
      <c r="BP100" s="62"/>
      <c r="BQ100" s="62"/>
      <c r="BR100" s="62"/>
      <c r="BS100" s="62"/>
      <c r="BT100" s="62"/>
      <c r="BU100" s="62"/>
      <c r="BV100" s="62"/>
      <c r="BW100" s="62"/>
      <c r="BX100" s="62"/>
      <c r="BY100" s="62"/>
      <c r="BZ100" s="62"/>
      <c r="CA100" s="62"/>
      <c r="CB100" s="62"/>
      <c r="CC100" s="62"/>
      <c r="CD100" s="62"/>
      <c r="CE100" s="62"/>
      <c r="CF100" s="62"/>
      <c r="CG100" s="62"/>
      <c r="CH100" s="62"/>
      <c r="CI100" s="62"/>
      <c r="CJ100" s="62"/>
      <c r="CK100" s="62"/>
      <c r="CL100" s="62"/>
      <c r="CM100" s="62"/>
      <c r="CN100" s="62"/>
      <c r="CO100" s="62"/>
      <c r="CP100" s="62"/>
      <c r="CQ100" s="62"/>
      <c r="CR100" s="62"/>
      <c r="CS100" s="62"/>
      <c r="CT100" s="62"/>
      <c r="CU100" s="62"/>
      <c r="CV100" s="62"/>
      <c r="CW100" s="62"/>
      <c r="CX100" s="62"/>
      <c r="CY100" s="62"/>
      <c r="CZ100" s="62"/>
      <c r="DA100" s="62"/>
      <c r="DB100" s="62"/>
      <c r="DC100" s="62"/>
      <c r="DD100" s="62"/>
      <c r="DE100" s="62"/>
      <c r="DF100" s="62"/>
    </row>
    <row r="101" spans="1:110" s="63" customFormat="1" ht="30.75" thickBot="1" x14ac:dyDescent="0.3">
      <c r="A101" s="132" t="s">
        <v>722</v>
      </c>
      <c r="B101" s="216" t="s">
        <v>715</v>
      </c>
      <c r="C101" s="133" t="s">
        <v>5</v>
      </c>
      <c r="D101" s="140" t="s">
        <v>888</v>
      </c>
      <c r="E101" s="328"/>
      <c r="F101" s="141"/>
      <c r="G101" s="105"/>
      <c r="H101" s="62"/>
      <c r="I101" s="62"/>
      <c r="J101" s="62"/>
      <c r="K101" s="62"/>
      <c r="L101" s="62"/>
      <c r="M101" s="62"/>
      <c r="N101" s="62"/>
      <c r="O101" s="62"/>
      <c r="P101" s="62"/>
      <c r="Q101" s="62"/>
      <c r="R101" s="62"/>
      <c r="S101" s="62"/>
      <c r="T101" s="62"/>
      <c r="U101" s="62"/>
      <c r="V101" s="62"/>
      <c r="W101" s="62"/>
      <c r="X101" s="62"/>
      <c r="Y101" s="62"/>
      <c r="Z101" s="62"/>
      <c r="AA101" s="62"/>
      <c r="AB101" s="62"/>
      <c r="AC101" s="62"/>
      <c r="AD101" s="62"/>
      <c r="AE101" s="62"/>
      <c r="AF101" s="62"/>
      <c r="AG101" s="62"/>
      <c r="AH101" s="62"/>
      <c r="AI101" s="62"/>
      <c r="AJ101" s="62"/>
      <c r="AK101" s="62"/>
      <c r="AL101" s="62"/>
      <c r="AM101" s="62"/>
      <c r="AN101" s="62"/>
      <c r="AO101" s="62"/>
      <c r="AP101" s="62"/>
      <c r="AQ101" s="62"/>
      <c r="AR101" s="62"/>
      <c r="AS101" s="62"/>
      <c r="AT101" s="62"/>
      <c r="AU101" s="62"/>
      <c r="AV101" s="62"/>
      <c r="AW101" s="62"/>
      <c r="AX101" s="62"/>
      <c r="AY101" s="62"/>
      <c r="AZ101" s="62"/>
      <c r="BA101" s="62"/>
      <c r="BB101" s="62"/>
      <c r="BC101" s="62"/>
      <c r="BD101" s="62"/>
      <c r="BE101" s="62"/>
      <c r="BF101" s="62"/>
      <c r="BG101" s="62"/>
      <c r="BH101" s="62"/>
      <c r="BI101" s="62"/>
      <c r="BJ101" s="62"/>
      <c r="BK101" s="62"/>
      <c r="BL101" s="62"/>
      <c r="BM101" s="62"/>
      <c r="BN101" s="62"/>
      <c r="BO101" s="62"/>
      <c r="BP101" s="62"/>
      <c r="BQ101" s="62"/>
      <c r="BR101" s="62"/>
      <c r="BS101" s="62"/>
      <c r="BT101" s="62"/>
      <c r="BU101" s="62"/>
      <c r="BV101" s="62"/>
      <c r="BW101" s="62"/>
      <c r="BX101" s="62"/>
      <c r="BY101" s="62"/>
      <c r="BZ101" s="62"/>
      <c r="CA101" s="62"/>
      <c r="CB101" s="62"/>
      <c r="CC101" s="62"/>
      <c r="CD101" s="62"/>
      <c r="CE101" s="62"/>
      <c r="CF101" s="62"/>
      <c r="CG101" s="62"/>
      <c r="CH101" s="62"/>
      <c r="CI101" s="62"/>
      <c r="CJ101" s="62"/>
      <c r="CK101" s="62"/>
      <c r="CL101" s="62"/>
      <c r="CM101" s="62"/>
      <c r="CN101" s="62"/>
      <c r="CO101" s="62"/>
      <c r="CP101" s="62"/>
      <c r="CQ101" s="62"/>
      <c r="CR101" s="62"/>
      <c r="CS101" s="62"/>
      <c r="CT101" s="62"/>
      <c r="CU101" s="62"/>
      <c r="CV101" s="62"/>
      <c r="CW101" s="62"/>
      <c r="CX101" s="62"/>
      <c r="CY101" s="62"/>
      <c r="CZ101" s="62"/>
      <c r="DA101" s="62"/>
      <c r="DB101" s="62"/>
      <c r="DC101" s="62"/>
      <c r="DD101" s="62"/>
      <c r="DE101" s="62"/>
      <c r="DF101" s="62"/>
    </row>
    <row r="102" spans="1:110" s="63" customFormat="1" ht="24" thickBot="1" x14ac:dyDescent="0.3">
      <c r="A102" s="1"/>
      <c r="B102" s="13"/>
      <c r="C102" s="1"/>
      <c r="D102" s="1"/>
      <c r="E102" s="329"/>
      <c r="F102" s="330"/>
      <c r="G102" s="105"/>
      <c r="H102" s="62"/>
      <c r="I102" s="62"/>
      <c r="J102" s="62"/>
      <c r="K102" s="62"/>
      <c r="L102" s="62"/>
      <c r="M102" s="62"/>
      <c r="N102" s="62"/>
      <c r="O102" s="62"/>
      <c r="P102" s="62"/>
      <c r="Q102" s="62"/>
      <c r="R102" s="62"/>
      <c r="S102" s="62"/>
      <c r="T102" s="62"/>
      <c r="U102" s="62"/>
      <c r="V102" s="62"/>
      <c r="W102" s="62"/>
      <c r="X102" s="62"/>
      <c r="Y102" s="62"/>
      <c r="Z102" s="62"/>
      <c r="AA102" s="62"/>
      <c r="AB102" s="62"/>
      <c r="AC102" s="62"/>
      <c r="AD102" s="62"/>
      <c r="AE102" s="62"/>
      <c r="AF102" s="62"/>
      <c r="AG102" s="62"/>
      <c r="AH102" s="62"/>
      <c r="AI102" s="62"/>
      <c r="AJ102" s="62"/>
      <c r="AK102" s="62"/>
      <c r="AL102" s="62"/>
      <c r="AM102" s="62"/>
      <c r="AN102" s="62"/>
      <c r="AO102" s="62"/>
      <c r="AP102" s="62"/>
      <c r="AQ102" s="62"/>
      <c r="AR102" s="62"/>
      <c r="AS102" s="62"/>
      <c r="AT102" s="62"/>
      <c r="AU102" s="62"/>
      <c r="AV102" s="62"/>
      <c r="AW102" s="62"/>
      <c r="AX102" s="62"/>
      <c r="AY102" s="62"/>
      <c r="AZ102" s="62"/>
      <c r="BA102" s="62"/>
      <c r="BB102" s="62"/>
      <c r="BC102" s="62"/>
      <c r="BD102" s="62"/>
      <c r="BE102" s="62"/>
      <c r="BF102" s="62"/>
      <c r="BG102" s="62"/>
      <c r="BH102" s="62"/>
      <c r="BI102" s="62"/>
      <c r="BJ102" s="62"/>
      <c r="BK102" s="62"/>
      <c r="BL102" s="62"/>
      <c r="BM102" s="62"/>
      <c r="BN102" s="62"/>
      <c r="BO102" s="62"/>
      <c r="BP102" s="62"/>
      <c r="BQ102" s="62"/>
      <c r="BR102" s="62"/>
      <c r="BS102" s="62"/>
      <c r="BT102" s="62"/>
      <c r="BU102" s="62"/>
      <c r="BV102" s="62"/>
      <c r="BW102" s="62"/>
      <c r="BX102" s="62"/>
      <c r="BY102" s="62"/>
      <c r="BZ102" s="62"/>
      <c r="CA102" s="62"/>
      <c r="CB102" s="62"/>
      <c r="CC102" s="62"/>
      <c r="CD102" s="62"/>
      <c r="CE102" s="62"/>
      <c r="CF102" s="62"/>
      <c r="CG102" s="62"/>
      <c r="CH102" s="62"/>
      <c r="CI102" s="62"/>
      <c r="CJ102" s="62"/>
      <c r="CK102" s="62"/>
      <c r="CL102" s="62"/>
      <c r="CM102" s="62"/>
      <c r="CN102" s="62"/>
      <c r="CO102" s="62"/>
      <c r="CP102" s="62"/>
      <c r="CQ102" s="62"/>
      <c r="CR102" s="62"/>
      <c r="CS102" s="62"/>
      <c r="CT102" s="62"/>
      <c r="CU102" s="62"/>
      <c r="CV102" s="62"/>
      <c r="CW102" s="62"/>
      <c r="CX102" s="62"/>
      <c r="CY102" s="62"/>
      <c r="CZ102" s="62"/>
      <c r="DA102" s="62"/>
      <c r="DB102" s="62"/>
      <c r="DC102" s="62"/>
      <c r="DD102" s="62"/>
      <c r="DE102" s="62"/>
      <c r="DF102" s="62"/>
    </row>
    <row r="103" spans="1:110" s="63" customFormat="1" ht="18.75" x14ac:dyDescent="0.25">
      <c r="A103" s="167" t="s">
        <v>442</v>
      </c>
      <c r="B103" s="168" t="s">
        <v>723</v>
      </c>
      <c r="C103" s="169"/>
      <c r="D103" s="162"/>
      <c r="E103" s="331"/>
      <c r="F103" s="332"/>
      <c r="G103" s="105"/>
      <c r="H103" s="62"/>
      <c r="I103" s="62"/>
      <c r="J103" s="62"/>
      <c r="K103" s="62"/>
      <c r="L103" s="62"/>
      <c r="M103" s="62"/>
      <c r="N103" s="62"/>
      <c r="O103" s="62"/>
      <c r="P103" s="62"/>
      <c r="Q103" s="62"/>
      <c r="R103" s="62"/>
      <c r="S103" s="62"/>
      <c r="T103" s="62"/>
      <c r="U103" s="62"/>
      <c r="V103" s="62"/>
      <c r="W103" s="62"/>
      <c r="X103" s="62"/>
      <c r="Y103" s="62"/>
      <c r="Z103" s="62"/>
      <c r="AA103" s="62"/>
      <c r="AB103" s="62"/>
      <c r="AC103" s="62"/>
      <c r="AD103" s="62"/>
      <c r="AE103" s="62"/>
      <c r="AF103" s="62"/>
      <c r="AG103" s="62"/>
      <c r="AH103" s="62"/>
      <c r="AI103" s="62"/>
      <c r="AJ103" s="62"/>
      <c r="AK103" s="62"/>
      <c r="AL103" s="62"/>
      <c r="AM103" s="62"/>
      <c r="AN103" s="62"/>
      <c r="AO103" s="62"/>
      <c r="AP103" s="62"/>
      <c r="AQ103" s="62"/>
      <c r="AR103" s="62"/>
      <c r="AS103" s="62"/>
      <c r="AT103" s="62"/>
      <c r="AU103" s="62"/>
      <c r="AV103" s="62"/>
      <c r="AW103" s="62"/>
      <c r="AX103" s="62"/>
      <c r="AY103" s="62"/>
      <c r="AZ103" s="62"/>
      <c r="BA103" s="62"/>
      <c r="BB103" s="62"/>
      <c r="BC103" s="62"/>
      <c r="BD103" s="62"/>
      <c r="BE103" s="62"/>
      <c r="BF103" s="62"/>
      <c r="BG103" s="62"/>
      <c r="BH103" s="62"/>
      <c r="BI103" s="62"/>
      <c r="BJ103" s="62"/>
      <c r="BK103" s="62"/>
      <c r="BL103" s="62"/>
      <c r="BM103" s="62"/>
      <c r="BN103" s="62"/>
      <c r="BO103" s="62"/>
      <c r="BP103" s="62"/>
      <c r="BQ103" s="62"/>
      <c r="BR103" s="62"/>
      <c r="BS103" s="62"/>
      <c r="BT103" s="62"/>
      <c r="BU103" s="62"/>
      <c r="BV103" s="62"/>
      <c r="BW103" s="62"/>
      <c r="BX103" s="62"/>
      <c r="BY103" s="62"/>
      <c r="BZ103" s="62"/>
      <c r="CA103" s="62"/>
      <c r="CB103" s="62"/>
      <c r="CC103" s="62"/>
      <c r="CD103" s="62"/>
      <c r="CE103" s="62"/>
      <c r="CF103" s="62"/>
      <c r="CG103" s="62"/>
      <c r="CH103" s="62"/>
      <c r="CI103" s="62"/>
      <c r="CJ103" s="62"/>
      <c r="CK103" s="62"/>
      <c r="CL103" s="62"/>
      <c r="CM103" s="62"/>
      <c r="CN103" s="62"/>
      <c r="CO103" s="62"/>
      <c r="CP103" s="62"/>
      <c r="CQ103" s="62"/>
      <c r="CR103" s="62"/>
      <c r="CS103" s="62"/>
      <c r="CT103" s="62"/>
      <c r="CU103" s="62"/>
      <c r="CV103" s="62"/>
      <c r="CW103" s="62"/>
      <c r="CX103" s="62"/>
      <c r="CY103" s="62"/>
      <c r="CZ103" s="62"/>
      <c r="DA103" s="62"/>
      <c r="DB103" s="62"/>
      <c r="DC103" s="62"/>
      <c r="DD103" s="62"/>
      <c r="DE103" s="62"/>
      <c r="DF103" s="62"/>
    </row>
    <row r="104" spans="1:110" s="63" customFormat="1" ht="48.75" thickBot="1" x14ac:dyDescent="0.3">
      <c r="A104" s="174" t="s">
        <v>2</v>
      </c>
      <c r="B104" s="175" t="s">
        <v>1</v>
      </c>
      <c r="C104" s="175" t="s">
        <v>3</v>
      </c>
      <c r="D104" s="165" t="s">
        <v>478</v>
      </c>
      <c r="E104" s="333" t="s">
        <v>480</v>
      </c>
      <c r="F104" s="334" t="s">
        <v>479</v>
      </c>
      <c r="G104" s="105"/>
      <c r="H104" s="62"/>
      <c r="I104" s="62"/>
      <c r="J104" s="62"/>
      <c r="K104" s="62"/>
      <c r="L104" s="62"/>
      <c r="M104" s="62"/>
      <c r="N104" s="62"/>
      <c r="O104" s="62"/>
      <c r="P104" s="62"/>
      <c r="Q104" s="62"/>
      <c r="R104" s="62"/>
      <c r="S104" s="62"/>
      <c r="T104" s="62"/>
      <c r="U104" s="62"/>
      <c r="V104" s="62"/>
      <c r="W104" s="62"/>
      <c r="X104" s="62"/>
      <c r="Y104" s="62"/>
      <c r="Z104" s="62"/>
      <c r="AA104" s="62"/>
      <c r="AB104" s="62"/>
      <c r="AC104" s="62"/>
      <c r="AD104" s="62"/>
      <c r="AE104" s="62"/>
      <c r="AF104" s="62"/>
      <c r="AG104" s="62"/>
      <c r="AH104" s="62"/>
      <c r="AI104" s="62"/>
      <c r="AJ104" s="62"/>
      <c r="AK104" s="62"/>
      <c r="AL104" s="62"/>
      <c r="AM104" s="62"/>
      <c r="AN104" s="62"/>
      <c r="AO104" s="62"/>
      <c r="AP104" s="62"/>
      <c r="AQ104" s="62"/>
      <c r="AR104" s="62"/>
      <c r="AS104" s="62"/>
      <c r="AT104" s="62"/>
      <c r="AU104" s="62"/>
      <c r="AV104" s="62"/>
      <c r="AW104" s="62"/>
      <c r="AX104" s="62"/>
      <c r="AY104" s="62"/>
      <c r="AZ104" s="62"/>
      <c r="BA104" s="62"/>
      <c r="BB104" s="62"/>
      <c r="BC104" s="62"/>
      <c r="BD104" s="62"/>
      <c r="BE104" s="62"/>
      <c r="BF104" s="62"/>
      <c r="BG104" s="62"/>
      <c r="BH104" s="62"/>
      <c r="BI104" s="62"/>
      <c r="BJ104" s="62"/>
      <c r="BK104" s="62"/>
      <c r="BL104" s="62"/>
      <c r="BM104" s="62"/>
      <c r="BN104" s="62"/>
      <c r="BO104" s="62"/>
      <c r="BP104" s="62"/>
      <c r="BQ104" s="62"/>
      <c r="BR104" s="62"/>
      <c r="BS104" s="62"/>
      <c r="BT104" s="62"/>
      <c r="BU104" s="62"/>
      <c r="BV104" s="62"/>
      <c r="BW104" s="62"/>
      <c r="BX104" s="62"/>
      <c r="BY104" s="62"/>
      <c r="BZ104" s="62"/>
      <c r="CA104" s="62"/>
      <c r="CB104" s="62"/>
      <c r="CC104" s="62"/>
      <c r="CD104" s="62"/>
      <c r="CE104" s="62"/>
      <c r="CF104" s="62"/>
      <c r="CG104" s="62"/>
      <c r="CH104" s="62"/>
      <c r="CI104" s="62"/>
      <c r="CJ104" s="62"/>
      <c r="CK104" s="62"/>
      <c r="CL104" s="62"/>
      <c r="CM104" s="62"/>
      <c r="CN104" s="62"/>
      <c r="CO104" s="62"/>
      <c r="CP104" s="62"/>
      <c r="CQ104" s="62"/>
      <c r="CR104" s="62"/>
      <c r="CS104" s="62"/>
      <c r="CT104" s="62"/>
      <c r="CU104" s="62"/>
      <c r="CV104" s="62"/>
      <c r="CW104" s="62"/>
      <c r="CX104" s="62"/>
      <c r="CY104" s="62"/>
      <c r="CZ104" s="62"/>
      <c r="DA104" s="62"/>
      <c r="DB104" s="62"/>
      <c r="DC104" s="62"/>
      <c r="DD104" s="62"/>
      <c r="DE104" s="62"/>
      <c r="DF104" s="62"/>
    </row>
    <row r="105" spans="1:110" s="63" customFormat="1" ht="30.75" thickBot="1" x14ac:dyDescent="0.3">
      <c r="A105" s="132" t="s">
        <v>444</v>
      </c>
      <c r="B105" s="216" t="s">
        <v>1058</v>
      </c>
      <c r="C105" s="133" t="s">
        <v>5</v>
      </c>
      <c r="D105" s="140" t="s">
        <v>888</v>
      </c>
      <c r="E105" s="328"/>
      <c r="F105" s="141"/>
      <c r="G105" s="105"/>
      <c r="H105" s="62"/>
      <c r="I105" s="62"/>
      <c r="J105" s="62"/>
      <c r="K105" s="62"/>
      <c r="L105" s="62"/>
      <c r="M105" s="62"/>
      <c r="N105" s="62"/>
      <c r="O105" s="62"/>
      <c r="P105" s="62"/>
      <c r="Q105" s="62"/>
      <c r="R105" s="62"/>
      <c r="S105" s="62"/>
      <c r="T105" s="62"/>
      <c r="U105" s="62"/>
      <c r="V105" s="62"/>
      <c r="W105" s="62"/>
      <c r="X105" s="62"/>
      <c r="Y105" s="62"/>
      <c r="Z105" s="62"/>
      <c r="AA105" s="62"/>
      <c r="AB105" s="62"/>
      <c r="AC105" s="62"/>
      <c r="AD105" s="62"/>
      <c r="AE105" s="62"/>
      <c r="AF105" s="62"/>
      <c r="AG105" s="62"/>
      <c r="AH105" s="62"/>
      <c r="AI105" s="62"/>
      <c r="AJ105" s="62"/>
      <c r="AK105" s="62"/>
      <c r="AL105" s="62"/>
      <c r="AM105" s="62"/>
      <c r="AN105" s="62"/>
      <c r="AO105" s="62"/>
      <c r="AP105" s="62"/>
      <c r="AQ105" s="62"/>
      <c r="AR105" s="62"/>
      <c r="AS105" s="62"/>
      <c r="AT105" s="62"/>
      <c r="AU105" s="62"/>
      <c r="AV105" s="62"/>
      <c r="AW105" s="62"/>
      <c r="AX105" s="62"/>
      <c r="AY105" s="62"/>
      <c r="AZ105" s="62"/>
      <c r="BA105" s="62"/>
      <c r="BB105" s="62"/>
      <c r="BC105" s="62"/>
      <c r="BD105" s="62"/>
      <c r="BE105" s="62"/>
      <c r="BF105" s="62"/>
      <c r="BG105" s="62"/>
      <c r="BH105" s="62"/>
      <c r="BI105" s="62"/>
      <c r="BJ105" s="62"/>
      <c r="BK105" s="62"/>
      <c r="BL105" s="62"/>
      <c r="BM105" s="62"/>
      <c r="BN105" s="62"/>
      <c r="BO105" s="62"/>
      <c r="BP105" s="62"/>
      <c r="BQ105" s="62"/>
      <c r="BR105" s="62"/>
      <c r="BS105" s="62"/>
      <c r="BT105" s="62"/>
      <c r="BU105" s="62"/>
      <c r="BV105" s="62"/>
      <c r="BW105" s="62"/>
      <c r="BX105" s="62"/>
      <c r="BY105" s="62"/>
      <c r="BZ105" s="62"/>
      <c r="CA105" s="62"/>
      <c r="CB105" s="62"/>
      <c r="CC105" s="62"/>
      <c r="CD105" s="62"/>
      <c r="CE105" s="62"/>
      <c r="CF105" s="62"/>
      <c r="CG105" s="62"/>
      <c r="CH105" s="62"/>
      <c r="CI105" s="62"/>
      <c r="CJ105" s="62"/>
      <c r="CK105" s="62"/>
      <c r="CL105" s="62"/>
      <c r="CM105" s="62"/>
      <c r="CN105" s="62"/>
      <c r="CO105" s="62"/>
      <c r="CP105" s="62"/>
      <c r="CQ105" s="62"/>
      <c r="CR105" s="62"/>
      <c r="CS105" s="62"/>
      <c r="CT105" s="62"/>
      <c r="CU105" s="62"/>
      <c r="CV105" s="62"/>
      <c r="CW105" s="62"/>
      <c r="CX105" s="62"/>
      <c r="CY105" s="62"/>
      <c r="CZ105" s="62"/>
      <c r="DA105" s="62"/>
      <c r="DB105" s="62"/>
      <c r="DC105" s="62"/>
      <c r="DD105" s="62"/>
      <c r="DE105" s="62"/>
      <c r="DF105" s="62"/>
    </row>
    <row r="106" spans="1:110" s="63" customFormat="1" ht="45.75" thickBot="1" x14ac:dyDescent="0.3">
      <c r="A106" s="132" t="s">
        <v>445</v>
      </c>
      <c r="B106" s="216" t="s">
        <v>1059</v>
      </c>
      <c r="C106" s="133" t="s">
        <v>5</v>
      </c>
      <c r="D106" s="140" t="s">
        <v>888</v>
      </c>
      <c r="E106" s="328"/>
      <c r="F106" s="141"/>
      <c r="G106" s="105"/>
      <c r="H106" s="62"/>
      <c r="I106" s="62"/>
      <c r="J106" s="62"/>
      <c r="K106" s="62"/>
      <c r="L106" s="62"/>
      <c r="M106" s="62"/>
      <c r="N106" s="62"/>
      <c r="O106" s="62"/>
      <c r="P106" s="62"/>
      <c r="Q106" s="62"/>
      <c r="R106" s="62"/>
      <c r="S106" s="62"/>
      <c r="T106" s="62"/>
      <c r="U106" s="62"/>
      <c r="V106" s="62"/>
      <c r="W106" s="62"/>
      <c r="X106" s="62"/>
      <c r="Y106" s="62"/>
      <c r="Z106" s="62"/>
      <c r="AA106" s="62"/>
      <c r="AB106" s="62"/>
      <c r="AC106" s="62"/>
      <c r="AD106" s="62"/>
      <c r="AE106" s="62"/>
      <c r="AF106" s="62"/>
      <c r="AG106" s="62"/>
      <c r="AH106" s="62"/>
      <c r="AI106" s="62"/>
      <c r="AJ106" s="62"/>
      <c r="AK106" s="62"/>
      <c r="AL106" s="62"/>
      <c r="AM106" s="62"/>
      <c r="AN106" s="62"/>
      <c r="AO106" s="62"/>
      <c r="AP106" s="62"/>
      <c r="AQ106" s="62"/>
      <c r="AR106" s="62"/>
      <c r="AS106" s="62"/>
      <c r="AT106" s="62"/>
      <c r="AU106" s="62"/>
      <c r="AV106" s="62"/>
      <c r="AW106" s="62"/>
      <c r="AX106" s="62"/>
      <c r="AY106" s="62"/>
      <c r="AZ106" s="62"/>
      <c r="BA106" s="62"/>
      <c r="BB106" s="62"/>
      <c r="BC106" s="62"/>
      <c r="BD106" s="62"/>
      <c r="BE106" s="62"/>
      <c r="BF106" s="62"/>
      <c r="BG106" s="62"/>
      <c r="BH106" s="62"/>
      <c r="BI106" s="62"/>
      <c r="BJ106" s="62"/>
      <c r="BK106" s="62"/>
      <c r="BL106" s="62"/>
      <c r="BM106" s="62"/>
      <c r="BN106" s="62"/>
      <c r="BO106" s="62"/>
      <c r="BP106" s="62"/>
      <c r="BQ106" s="62"/>
      <c r="BR106" s="62"/>
      <c r="BS106" s="62"/>
      <c r="BT106" s="62"/>
      <c r="BU106" s="62"/>
      <c r="BV106" s="62"/>
      <c r="BW106" s="62"/>
      <c r="BX106" s="62"/>
      <c r="BY106" s="62"/>
      <c r="BZ106" s="62"/>
      <c r="CA106" s="62"/>
      <c r="CB106" s="62"/>
      <c r="CC106" s="62"/>
      <c r="CD106" s="62"/>
      <c r="CE106" s="62"/>
      <c r="CF106" s="62"/>
      <c r="CG106" s="62"/>
      <c r="CH106" s="62"/>
      <c r="CI106" s="62"/>
      <c r="CJ106" s="62"/>
      <c r="CK106" s="62"/>
      <c r="CL106" s="62"/>
      <c r="CM106" s="62"/>
      <c r="CN106" s="62"/>
      <c r="CO106" s="62"/>
      <c r="CP106" s="62"/>
      <c r="CQ106" s="62"/>
      <c r="CR106" s="62"/>
      <c r="CS106" s="62"/>
      <c r="CT106" s="62"/>
      <c r="CU106" s="62"/>
      <c r="CV106" s="62"/>
      <c r="CW106" s="62"/>
      <c r="CX106" s="62"/>
      <c r="CY106" s="62"/>
      <c r="CZ106" s="62"/>
      <c r="DA106" s="62"/>
      <c r="DB106" s="62"/>
      <c r="DC106" s="62"/>
      <c r="DD106" s="62"/>
      <c r="DE106" s="62"/>
      <c r="DF106" s="62"/>
    </row>
    <row r="107" spans="1:110" s="63" customFormat="1" ht="75.75" thickBot="1" x14ac:dyDescent="0.3">
      <c r="A107" s="132" t="s">
        <v>724</v>
      </c>
      <c r="B107" s="216" t="s">
        <v>1060</v>
      </c>
      <c r="C107" s="133" t="s">
        <v>5</v>
      </c>
      <c r="D107" s="140" t="s">
        <v>888</v>
      </c>
      <c r="E107" s="328"/>
      <c r="F107" s="141"/>
      <c r="G107" s="105"/>
      <c r="H107" s="62"/>
      <c r="I107" s="62"/>
      <c r="J107" s="62"/>
      <c r="K107" s="62"/>
      <c r="L107" s="62"/>
      <c r="M107" s="62"/>
      <c r="N107" s="62"/>
      <c r="O107" s="62"/>
      <c r="P107" s="62"/>
      <c r="Q107" s="62"/>
      <c r="R107" s="62"/>
      <c r="S107" s="62"/>
      <c r="T107" s="62"/>
      <c r="U107" s="62"/>
      <c r="V107" s="62"/>
      <c r="W107" s="62"/>
      <c r="X107" s="62"/>
      <c r="Y107" s="62"/>
      <c r="Z107" s="62"/>
      <c r="AA107" s="62"/>
      <c r="AB107" s="62"/>
      <c r="AC107" s="62"/>
      <c r="AD107" s="62"/>
      <c r="AE107" s="62"/>
      <c r="AF107" s="62"/>
      <c r="AG107" s="62"/>
      <c r="AH107" s="62"/>
      <c r="AI107" s="62"/>
      <c r="AJ107" s="62"/>
      <c r="AK107" s="62"/>
      <c r="AL107" s="62"/>
      <c r="AM107" s="62"/>
      <c r="AN107" s="62"/>
      <c r="AO107" s="62"/>
      <c r="AP107" s="62"/>
      <c r="AQ107" s="62"/>
      <c r="AR107" s="62"/>
      <c r="AS107" s="62"/>
      <c r="AT107" s="62"/>
      <c r="AU107" s="62"/>
      <c r="AV107" s="62"/>
      <c r="AW107" s="62"/>
      <c r="AX107" s="62"/>
      <c r="AY107" s="62"/>
      <c r="AZ107" s="62"/>
      <c r="BA107" s="62"/>
      <c r="BB107" s="62"/>
      <c r="BC107" s="62"/>
      <c r="BD107" s="62"/>
      <c r="BE107" s="62"/>
      <c r="BF107" s="62"/>
      <c r="BG107" s="62"/>
      <c r="BH107" s="62"/>
      <c r="BI107" s="62"/>
      <c r="BJ107" s="62"/>
      <c r="BK107" s="62"/>
      <c r="BL107" s="62"/>
      <c r="BM107" s="62"/>
      <c r="BN107" s="62"/>
      <c r="BO107" s="62"/>
      <c r="BP107" s="62"/>
      <c r="BQ107" s="62"/>
      <c r="BR107" s="62"/>
      <c r="BS107" s="62"/>
      <c r="BT107" s="62"/>
      <c r="BU107" s="62"/>
      <c r="BV107" s="62"/>
      <c r="BW107" s="62"/>
      <c r="BX107" s="62"/>
      <c r="BY107" s="62"/>
      <c r="BZ107" s="62"/>
      <c r="CA107" s="62"/>
      <c r="CB107" s="62"/>
      <c r="CC107" s="62"/>
      <c r="CD107" s="62"/>
      <c r="CE107" s="62"/>
      <c r="CF107" s="62"/>
      <c r="CG107" s="62"/>
      <c r="CH107" s="62"/>
      <c r="CI107" s="62"/>
      <c r="CJ107" s="62"/>
      <c r="CK107" s="62"/>
      <c r="CL107" s="62"/>
      <c r="CM107" s="62"/>
      <c r="CN107" s="62"/>
      <c r="CO107" s="62"/>
      <c r="CP107" s="62"/>
      <c r="CQ107" s="62"/>
      <c r="CR107" s="62"/>
      <c r="CS107" s="62"/>
      <c r="CT107" s="62"/>
      <c r="CU107" s="62"/>
      <c r="CV107" s="62"/>
      <c r="CW107" s="62"/>
      <c r="CX107" s="62"/>
      <c r="CY107" s="62"/>
      <c r="CZ107" s="62"/>
      <c r="DA107" s="62"/>
      <c r="DB107" s="62"/>
      <c r="DC107" s="62"/>
      <c r="DD107" s="62"/>
      <c r="DE107" s="62"/>
      <c r="DF107" s="62"/>
    </row>
    <row r="108" spans="1:110" s="63" customFormat="1" ht="24" thickBot="1" x14ac:dyDescent="0.3">
      <c r="A108" s="1"/>
      <c r="B108" s="13"/>
      <c r="C108" s="1"/>
      <c r="D108" s="1"/>
      <c r="E108" s="329"/>
      <c r="F108" s="330"/>
      <c r="G108" s="105"/>
      <c r="H108" s="62"/>
      <c r="I108" s="62"/>
      <c r="J108" s="62"/>
      <c r="K108" s="62"/>
      <c r="L108" s="62"/>
      <c r="M108" s="62"/>
      <c r="N108" s="62"/>
      <c r="O108" s="62"/>
      <c r="P108" s="62"/>
      <c r="Q108" s="62"/>
      <c r="R108" s="62"/>
      <c r="S108" s="62"/>
      <c r="T108" s="62"/>
      <c r="U108" s="62"/>
      <c r="V108" s="62"/>
      <c r="W108" s="62"/>
      <c r="X108" s="62"/>
      <c r="Y108" s="62"/>
      <c r="Z108" s="62"/>
      <c r="AA108" s="62"/>
      <c r="AB108" s="62"/>
      <c r="AC108" s="62"/>
      <c r="AD108" s="62"/>
      <c r="AE108" s="62"/>
      <c r="AF108" s="62"/>
      <c r="AG108" s="62"/>
      <c r="AH108" s="62"/>
      <c r="AI108" s="62"/>
      <c r="AJ108" s="62"/>
      <c r="AK108" s="62"/>
      <c r="AL108" s="62"/>
      <c r="AM108" s="62"/>
      <c r="AN108" s="62"/>
      <c r="AO108" s="62"/>
      <c r="AP108" s="62"/>
      <c r="AQ108" s="62"/>
      <c r="AR108" s="62"/>
      <c r="AS108" s="62"/>
      <c r="AT108" s="62"/>
      <c r="AU108" s="62"/>
      <c r="AV108" s="62"/>
      <c r="AW108" s="62"/>
      <c r="AX108" s="62"/>
      <c r="AY108" s="62"/>
      <c r="AZ108" s="62"/>
      <c r="BA108" s="62"/>
      <c r="BB108" s="62"/>
      <c r="BC108" s="62"/>
      <c r="BD108" s="62"/>
      <c r="BE108" s="62"/>
      <c r="BF108" s="62"/>
      <c r="BG108" s="62"/>
      <c r="BH108" s="62"/>
      <c r="BI108" s="62"/>
      <c r="BJ108" s="62"/>
      <c r="BK108" s="62"/>
      <c r="BL108" s="62"/>
      <c r="BM108" s="62"/>
      <c r="BN108" s="62"/>
      <c r="BO108" s="62"/>
      <c r="BP108" s="62"/>
      <c r="BQ108" s="62"/>
      <c r="BR108" s="62"/>
      <c r="BS108" s="62"/>
      <c r="BT108" s="62"/>
      <c r="BU108" s="62"/>
      <c r="BV108" s="62"/>
      <c r="BW108" s="62"/>
      <c r="BX108" s="62"/>
      <c r="BY108" s="62"/>
      <c r="BZ108" s="62"/>
      <c r="CA108" s="62"/>
      <c r="CB108" s="62"/>
      <c r="CC108" s="62"/>
      <c r="CD108" s="62"/>
      <c r="CE108" s="62"/>
      <c r="CF108" s="62"/>
      <c r="CG108" s="62"/>
      <c r="CH108" s="62"/>
      <c r="CI108" s="62"/>
      <c r="CJ108" s="62"/>
      <c r="CK108" s="62"/>
      <c r="CL108" s="62"/>
      <c r="CM108" s="62"/>
      <c r="CN108" s="62"/>
      <c r="CO108" s="62"/>
      <c r="CP108" s="62"/>
      <c r="CQ108" s="62"/>
      <c r="CR108" s="62"/>
      <c r="CS108" s="62"/>
      <c r="CT108" s="62"/>
      <c r="CU108" s="62"/>
      <c r="CV108" s="62"/>
      <c r="CW108" s="62"/>
      <c r="CX108" s="62"/>
      <c r="CY108" s="62"/>
      <c r="CZ108" s="62"/>
      <c r="DA108" s="62"/>
      <c r="DB108" s="62"/>
      <c r="DC108" s="62"/>
      <c r="DD108" s="62"/>
      <c r="DE108" s="62"/>
      <c r="DF108" s="62"/>
    </row>
    <row r="109" spans="1:110" s="63" customFormat="1" ht="18.75" x14ac:dyDescent="0.25">
      <c r="A109" s="167" t="s">
        <v>446</v>
      </c>
      <c r="B109" s="168" t="s">
        <v>725</v>
      </c>
      <c r="C109" s="169"/>
      <c r="D109" s="162"/>
      <c r="E109" s="331"/>
      <c r="F109" s="332"/>
      <c r="G109" s="105"/>
      <c r="H109" s="62"/>
      <c r="I109" s="62"/>
      <c r="J109" s="62"/>
      <c r="K109" s="62"/>
      <c r="L109" s="62"/>
      <c r="M109" s="62"/>
      <c r="N109" s="62"/>
      <c r="O109" s="62"/>
      <c r="P109" s="62"/>
      <c r="Q109" s="62"/>
      <c r="R109" s="62"/>
      <c r="S109" s="62"/>
      <c r="T109" s="62"/>
      <c r="U109" s="62"/>
      <c r="V109" s="62"/>
      <c r="W109" s="62"/>
      <c r="X109" s="62"/>
      <c r="Y109" s="62"/>
      <c r="Z109" s="62"/>
      <c r="AA109" s="62"/>
      <c r="AB109" s="62"/>
      <c r="AC109" s="62"/>
      <c r="AD109" s="62"/>
      <c r="AE109" s="62"/>
      <c r="AF109" s="62"/>
      <c r="AG109" s="62"/>
      <c r="AH109" s="62"/>
      <c r="AI109" s="62"/>
      <c r="AJ109" s="62"/>
      <c r="AK109" s="62"/>
      <c r="AL109" s="62"/>
      <c r="AM109" s="62"/>
      <c r="AN109" s="62"/>
      <c r="AO109" s="62"/>
      <c r="AP109" s="62"/>
      <c r="AQ109" s="62"/>
      <c r="AR109" s="62"/>
      <c r="AS109" s="62"/>
      <c r="AT109" s="62"/>
      <c r="AU109" s="62"/>
      <c r="AV109" s="62"/>
      <c r="AW109" s="62"/>
      <c r="AX109" s="62"/>
      <c r="AY109" s="62"/>
      <c r="AZ109" s="62"/>
      <c r="BA109" s="62"/>
      <c r="BB109" s="62"/>
      <c r="BC109" s="62"/>
      <c r="BD109" s="62"/>
      <c r="BE109" s="62"/>
      <c r="BF109" s="62"/>
      <c r="BG109" s="62"/>
      <c r="BH109" s="62"/>
      <c r="BI109" s="62"/>
      <c r="BJ109" s="62"/>
      <c r="BK109" s="62"/>
      <c r="BL109" s="62"/>
      <c r="BM109" s="62"/>
      <c r="BN109" s="62"/>
      <c r="BO109" s="62"/>
      <c r="BP109" s="62"/>
      <c r="BQ109" s="62"/>
      <c r="BR109" s="62"/>
      <c r="BS109" s="62"/>
      <c r="BT109" s="62"/>
      <c r="BU109" s="62"/>
      <c r="BV109" s="62"/>
      <c r="BW109" s="62"/>
      <c r="BX109" s="62"/>
      <c r="BY109" s="62"/>
      <c r="BZ109" s="62"/>
      <c r="CA109" s="62"/>
      <c r="CB109" s="62"/>
      <c r="CC109" s="62"/>
      <c r="CD109" s="62"/>
      <c r="CE109" s="62"/>
      <c r="CF109" s="62"/>
      <c r="CG109" s="62"/>
      <c r="CH109" s="62"/>
      <c r="CI109" s="62"/>
      <c r="CJ109" s="62"/>
      <c r="CK109" s="62"/>
      <c r="CL109" s="62"/>
      <c r="CM109" s="62"/>
      <c r="CN109" s="62"/>
      <c r="CO109" s="62"/>
      <c r="CP109" s="62"/>
      <c r="CQ109" s="62"/>
      <c r="CR109" s="62"/>
      <c r="CS109" s="62"/>
      <c r="CT109" s="62"/>
      <c r="CU109" s="62"/>
      <c r="CV109" s="62"/>
      <c r="CW109" s="62"/>
      <c r="CX109" s="62"/>
      <c r="CY109" s="62"/>
      <c r="CZ109" s="62"/>
      <c r="DA109" s="62"/>
      <c r="DB109" s="62"/>
      <c r="DC109" s="62"/>
      <c r="DD109" s="62"/>
      <c r="DE109" s="62"/>
      <c r="DF109" s="62"/>
    </row>
    <row r="110" spans="1:110" s="63" customFormat="1" ht="48.75" thickBot="1" x14ac:dyDescent="0.3">
      <c r="A110" s="174" t="s">
        <v>2</v>
      </c>
      <c r="B110" s="175" t="s">
        <v>1</v>
      </c>
      <c r="C110" s="175" t="s">
        <v>3</v>
      </c>
      <c r="D110" s="165" t="s">
        <v>478</v>
      </c>
      <c r="E110" s="333" t="s">
        <v>480</v>
      </c>
      <c r="F110" s="334" t="s">
        <v>479</v>
      </c>
      <c r="G110" s="105"/>
      <c r="H110" s="62"/>
      <c r="I110" s="62"/>
      <c r="J110" s="62"/>
      <c r="K110" s="62"/>
      <c r="L110" s="62"/>
      <c r="M110" s="62"/>
      <c r="N110" s="62"/>
      <c r="O110" s="62"/>
      <c r="P110" s="62"/>
      <c r="Q110" s="62"/>
      <c r="R110" s="62"/>
      <c r="S110" s="62"/>
      <c r="T110" s="62"/>
      <c r="U110" s="62"/>
      <c r="V110" s="62"/>
      <c r="W110" s="62"/>
      <c r="X110" s="62"/>
      <c r="Y110" s="62"/>
      <c r="Z110" s="62"/>
      <c r="AA110" s="62"/>
      <c r="AB110" s="62"/>
      <c r="AC110" s="62"/>
      <c r="AD110" s="62"/>
      <c r="AE110" s="62"/>
      <c r="AF110" s="62"/>
      <c r="AG110" s="62"/>
      <c r="AH110" s="62"/>
      <c r="AI110" s="62"/>
      <c r="AJ110" s="62"/>
      <c r="AK110" s="62"/>
      <c r="AL110" s="62"/>
      <c r="AM110" s="62"/>
      <c r="AN110" s="62"/>
      <c r="AO110" s="62"/>
      <c r="AP110" s="62"/>
      <c r="AQ110" s="62"/>
      <c r="AR110" s="62"/>
      <c r="AS110" s="62"/>
      <c r="AT110" s="62"/>
      <c r="AU110" s="62"/>
      <c r="AV110" s="62"/>
      <c r="AW110" s="62"/>
      <c r="AX110" s="62"/>
      <c r="AY110" s="62"/>
      <c r="AZ110" s="62"/>
      <c r="BA110" s="62"/>
      <c r="BB110" s="62"/>
      <c r="BC110" s="62"/>
      <c r="BD110" s="62"/>
      <c r="BE110" s="62"/>
      <c r="BF110" s="62"/>
      <c r="BG110" s="62"/>
      <c r="BH110" s="62"/>
      <c r="BI110" s="62"/>
      <c r="BJ110" s="62"/>
      <c r="BK110" s="62"/>
      <c r="BL110" s="62"/>
      <c r="BM110" s="62"/>
      <c r="BN110" s="62"/>
      <c r="BO110" s="62"/>
      <c r="BP110" s="62"/>
      <c r="BQ110" s="62"/>
      <c r="BR110" s="62"/>
      <c r="BS110" s="62"/>
      <c r="BT110" s="62"/>
      <c r="BU110" s="62"/>
      <c r="BV110" s="62"/>
      <c r="BW110" s="62"/>
      <c r="BX110" s="62"/>
      <c r="BY110" s="62"/>
      <c r="BZ110" s="62"/>
      <c r="CA110" s="62"/>
      <c r="CB110" s="62"/>
      <c r="CC110" s="62"/>
      <c r="CD110" s="62"/>
      <c r="CE110" s="62"/>
      <c r="CF110" s="62"/>
      <c r="CG110" s="62"/>
      <c r="CH110" s="62"/>
      <c r="CI110" s="62"/>
      <c r="CJ110" s="62"/>
      <c r="CK110" s="62"/>
      <c r="CL110" s="62"/>
      <c r="CM110" s="62"/>
      <c r="CN110" s="62"/>
      <c r="CO110" s="62"/>
      <c r="CP110" s="62"/>
      <c r="CQ110" s="62"/>
      <c r="CR110" s="62"/>
      <c r="CS110" s="62"/>
      <c r="CT110" s="62"/>
      <c r="CU110" s="62"/>
      <c r="CV110" s="62"/>
      <c r="CW110" s="62"/>
      <c r="CX110" s="62"/>
      <c r="CY110" s="62"/>
      <c r="CZ110" s="62"/>
      <c r="DA110" s="62"/>
      <c r="DB110" s="62"/>
      <c r="DC110" s="62"/>
      <c r="DD110" s="62"/>
      <c r="DE110" s="62"/>
      <c r="DF110" s="62"/>
    </row>
    <row r="111" spans="1:110" s="63" customFormat="1" ht="45.75" thickBot="1" x14ac:dyDescent="0.3">
      <c r="A111" s="132" t="s">
        <v>448</v>
      </c>
      <c r="B111" s="216" t="s">
        <v>726</v>
      </c>
      <c r="C111" s="133" t="s">
        <v>5</v>
      </c>
      <c r="D111" s="140" t="s">
        <v>888</v>
      </c>
      <c r="E111" s="328"/>
      <c r="F111" s="141"/>
      <c r="G111" s="105"/>
      <c r="H111" s="62"/>
      <c r="I111" s="62"/>
      <c r="J111" s="62"/>
      <c r="K111" s="62"/>
      <c r="L111" s="62"/>
      <c r="M111" s="62"/>
      <c r="N111" s="62"/>
      <c r="O111" s="62"/>
      <c r="P111" s="62"/>
      <c r="Q111" s="62"/>
      <c r="R111" s="62"/>
      <c r="S111" s="62"/>
      <c r="T111" s="62"/>
      <c r="U111" s="62"/>
      <c r="V111" s="62"/>
      <c r="W111" s="62"/>
      <c r="X111" s="62"/>
      <c r="Y111" s="62"/>
      <c r="Z111" s="62"/>
      <c r="AA111" s="62"/>
      <c r="AB111" s="62"/>
      <c r="AC111" s="62"/>
      <c r="AD111" s="62"/>
      <c r="AE111" s="62"/>
      <c r="AF111" s="62"/>
      <c r="AG111" s="62"/>
      <c r="AH111" s="62"/>
      <c r="AI111" s="62"/>
      <c r="AJ111" s="62"/>
      <c r="AK111" s="62"/>
      <c r="AL111" s="62"/>
      <c r="AM111" s="62"/>
      <c r="AN111" s="62"/>
      <c r="AO111" s="62"/>
      <c r="AP111" s="62"/>
      <c r="AQ111" s="62"/>
      <c r="AR111" s="62"/>
      <c r="AS111" s="62"/>
      <c r="AT111" s="62"/>
      <c r="AU111" s="62"/>
      <c r="AV111" s="62"/>
      <c r="AW111" s="62"/>
      <c r="AX111" s="62"/>
      <c r="AY111" s="62"/>
      <c r="AZ111" s="62"/>
      <c r="BA111" s="62"/>
      <c r="BB111" s="62"/>
      <c r="BC111" s="62"/>
      <c r="BD111" s="62"/>
      <c r="BE111" s="62"/>
      <c r="BF111" s="62"/>
      <c r="BG111" s="62"/>
      <c r="BH111" s="62"/>
      <c r="BI111" s="62"/>
      <c r="BJ111" s="62"/>
      <c r="BK111" s="62"/>
      <c r="BL111" s="62"/>
      <c r="BM111" s="62"/>
      <c r="BN111" s="62"/>
      <c r="BO111" s="62"/>
      <c r="BP111" s="62"/>
      <c r="BQ111" s="62"/>
      <c r="BR111" s="62"/>
      <c r="BS111" s="62"/>
      <c r="BT111" s="62"/>
      <c r="BU111" s="62"/>
      <c r="BV111" s="62"/>
      <c r="BW111" s="62"/>
      <c r="BX111" s="62"/>
      <c r="BY111" s="62"/>
      <c r="BZ111" s="62"/>
      <c r="CA111" s="62"/>
      <c r="CB111" s="62"/>
      <c r="CC111" s="62"/>
      <c r="CD111" s="62"/>
      <c r="CE111" s="62"/>
      <c r="CF111" s="62"/>
      <c r="CG111" s="62"/>
      <c r="CH111" s="62"/>
      <c r="CI111" s="62"/>
      <c r="CJ111" s="62"/>
      <c r="CK111" s="62"/>
      <c r="CL111" s="62"/>
      <c r="CM111" s="62"/>
      <c r="CN111" s="62"/>
      <c r="CO111" s="62"/>
      <c r="CP111" s="62"/>
      <c r="CQ111" s="62"/>
      <c r="CR111" s="62"/>
      <c r="CS111" s="62"/>
      <c r="CT111" s="62"/>
      <c r="CU111" s="62"/>
      <c r="CV111" s="62"/>
      <c r="CW111" s="62"/>
      <c r="CX111" s="62"/>
      <c r="CY111" s="62"/>
      <c r="CZ111" s="62"/>
      <c r="DA111" s="62"/>
      <c r="DB111" s="62"/>
      <c r="DC111" s="62"/>
      <c r="DD111" s="62"/>
      <c r="DE111" s="62"/>
      <c r="DF111" s="62"/>
    </row>
    <row r="112" spans="1:110" s="63" customFormat="1" ht="60.75" thickBot="1" x14ac:dyDescent="0.3">
      <c r="A112" s="132" t="s">
        <v>727</v>
      </c>
      <c r="B112" s="216" t="s">
        <v>947</v>
      </c>
      <c r="C112" s="133" t="s">
        <v>5</v>
      </c>
      <c r="D112" s="140" t="s">
        <v>888</v>
      </c>
      <c r="E112" s="328"/>
      <c r="F112" s="141"/>
      <c r="G112" s="105"/>
      <c r="H112" s="62"/>
      <c r="I112" s="62"/>
      <c r="J112" s="62"/>
      <c r="K112" s="62"/>
      <c r="L112" s="62"/>
      <c r="M112" s="62"/>
      <c r="N112" s="62"/>
      <c r="O112" s="62"/>
      <c r="P112" s="62"/>
      <c r="Q112" s="62"/>
      <c r="R112" s="62"/>
      <c r="S112" s="62"/>
      <c r="T112" s="62"/>
      <c r="U112" s="62"/>
      <c r="V112" s="62"/>
      <c r="W112" s="62"/>
      <c r="X112" s="62"/>
      <c r="Y112" s="62"/>
      <c r="Z112" s="62"/>
      <c r="AA112" s="62"/>
      <c r="AB112" s="62"/>
      <c r="AC112" s="62"/>
      <c r="AD112" s="62"/>
      <c r="AE112" s="62"/>
      <c r="AF112" s="62"/>
      <c r="AG112" s="62"/>
      <c r="AH112" s="62"/>
      <c r="AI112" s="62"/>
      <c r="AJ112" s="62"/>
      <c r="AK112" s="62"/>
      <c r="AL112" s="62"/>
      <c r="AM112" s="62"/>
      <c r="AN112" s="62"/>
      <c r="AO112" s="62"/>
      <c r="AP112" s="62"/>
      <c r="AQ112" s="62"/>
      <c r="AR112" s="62"/>
      <c r="AS112" s="62"/>
      <c r="AT112" s="62"/>
      <c r="AU112" s="62"/>
      <c r="AV112" s="62"/>
      <c r="AW112" s="62"/>
      <c r="AX112" s="62"/>
      <c r="AY112" s="62"/>
      <c r="AZ112" s="62"/>
      <c r="BA112" s="62"/>
      <c r="BB112" s="62"/>
      <c r="BC112" s="62"/>
      <c r="BD112" s="62"/>
      <c r="BE112" s="62"/>
      <c r="BF112" s="62"/>
      <c r="BG112" s="62"/>
      <c r="BH112" s="62"/>
      <c r="BI112" s="62"/>
      <c r="BJ112" s="62"/>
      <c r="BK112" s="62"/>
      <c r="BL112" s="62"/>
      <c r="BM112" s="62"/>
      <c r="BN112" s="62"/>
      <c r="BO112" s="62"/>
      <c r="BP112" s="62"/>
      <c r="BQ112" s="62"/>
      <c r="BR112" s="62"/>
      <c r="BS112" s="62"/>
      <c r="BT112" s="62"/>
      <c r="BU112" s="62"/>
      <c r="BV112" s="62"/>
      <c r="BW112" s="62"/>
      <c r="BX112" s="62"/>
      <c r="BY112" s="62"/>
      <c r="BZ112" s="62"/>
      <c r="CA112" s="62"/>
      <c r="CB112" s="62"/>
      <c r="CC112" s="62"/>
      <c r="CD112" s="62"/>
      <c r="CE112" s="62"/>
      <c r="CF112" s="62"/>
      <c r="CG112" s="62"/>
      <c r="CH112" s="62"/>
      <c r="CI112" s="62"/>
      <c r="CJ112" s="62"/>
      <c r="CK112" s="62"/>
      <c r="CL112" s="62"/>
      <c r="CM112" s="62"/>
      <c r="CN112" s="62"/>
      <c r="CO112" s="62"/>
      <c r="CP112" s="62"/>
      <c r="CQ112" s="62"/>
      <c r="CR112" s="62"/>
      <c r="CS112" s="62"/>
      <c r="CT112" s="62"/>
      <c r="CU112" s="62"/>
      <c r="CV112" s="62"/>
      <c r="CW112" s="62"/>
      <c r="CX112" s="62"/>
      <c r="CY112" s="62"/>
      <c r="CZ112" s="62"/>
      <c r="DA112" s="62"/>
      <c r="DB112" s="62"/>
      <c r="DC112" s="62"/>
      <c r="DD112" s="62"/>
      <c r="DE112" s="62"/>
      <c r="DF112" s="62"/>
    </row>
    <row r="113" spans="1:110" s="63" customFormat="1" ht="30.75" thickBot="1" x14ac:dyDescent="0.3">
      <c r="A113" s="132" t="s">
        <v>728</v>
      </c>
      <c r="B113" s="216" t="s">
        <v>1303</v>
      </c>
      <c r="C113" s="133" t="s">
        <v>5</v>
      </c>
      <c r="D113" s="140" t="s">
        <v>888</v>
      </c>
      <c r="E113" s="328"/>
      <c r="F113" s="141"/>
      <c r="G113" s="105"/>
      <c r="H113" s="62"/>
      <c r="I113" s="62"/>
      <c r="J113" s="62"/>
      <c r="K113" s="62"/>
      <c r="L113" s="62"/>
      <c r="M113" s="62"/>
      <c r="N113" s="62"/>
      <c r="O113" s="62"/>
      <c r="P113" s="62"/>
      <c r="Q113" s="62"/>
      <c r="R113" s="62"/>
      <c r="S113" s="62"/>
      <c r="T113" s="62"/>
      <c r="U113" s="62"/>
      <c r="V113" s="62"/>
      <c r="W113" s="62"/>
      <c r="X113" s="62"/>
      <c r="Y113" s="62"/>
      <c r="Z113" s="62"/>
      <c r="AA113" s="62"/>
      <c r="AB113" s="62"/>
      <c r="AC113" s="62"/>
      <c r="AD113" s="62"/>
      <c r="AE113" s="62"/>
      <c r="AF113" s="62"/>
      <c r="AG113" s="62"/>
      <c r="AH113" s="62"/>
      <c r="AI113" s="62"/>
      <c r="AJ113" s="62"/>
      <c r="AK113" s="62"/>
      <c r="AL113" s="62"/>
      <c r="AM113" s="62"/>
      <c r="AN113" s="62"/>
      <c r="AO113" s="62"/>
      <c r="AP113" s="62"/>
      <c r="AQ113" s="62"/>
      <c r="AR113" s="62"/>
      <c r="AS113" s="62"/>
      <c r="AT113" s="62"/>
      <c r="AU113" s="62"/>
      <c r="AV113" s="62"/>
      <c r="AW113" s="62"/>
      <c r="AX113" s="62"/>
      <c r="AY113" s="62"/>
      <c r="AZ113" s="62"/>
      <c r="BA113" s="62"/>
      <c r="BB113" s="62"/>
      <c r="BC113" s="62"/>
      <c r="BD113" s="62"/>
      <c r="BE113" s="62"/>
      <c r="BF113" s="62"/>
      <c r="BG113" s="62"/>
      <c r="BH113" s="62"/>
      <c r="BI113" s="62"/>
      <c r="BJ113" s="62"/>
      <c r="BK113" s="62"/>
      <c r="BL113" s="62"/>
      <c r="BM113" s="62"/>
      <c r="BN113" s="62"/>
      <c r="BO113" s="62"/>
      <c r="BP113" s="62"/>
      <c r="BQ113" s="62"/>
      <c r="BR113" s="62"/>
      <c r="BS113" s="62"/>
      <c r="BT113" s="62"/>
      <c r="BU113" s="62"/>
      <c r="BV113" s="62"/>
      <c r="BW113" s="62"/>
      <c r="BX113" s="62"/>
      <c r="BY113" s="62"/>
      <c r="BZ113" s="62"/>
      <c r="CA113" s="62"/>
      <c r="CB113" s="62"/>
      <c r="CC113" s="62"/>
      <c r="CD113" s="62"/>
      <c r="CE113" s="62"/>
      <c r="CF113" s="62"/>
      <c r="CG113" s="62"/>
      <c r="CH113" s="62"/>
      <c r="CI113" s="62"/>
      <c r="CJ113" s="62"/>
      <c r="CK113" s="62"/>
      <c r="CL113" s="62"/>
      <c r="CM113" s="62"/>
      <c r="CN113" s="62"/>
      <c r="CO113" s="62"/>
      <c r="CP113" s="62"/>
      <c r="CQ113" s="62"/>
      <c r="CR113" s="62"/>
      <c r="CS113" s="62"/>
      <c r="CT113" s="62"/>
      <c r="CU113" s="62"/>
      <c r="CV113" s="62"/>
      <c r="CW113" s="62"/>
      <c r="CX113" s="62"/>
      <c r="CY113" s="62"/>
      <c r="CZ113" s="62"/>
      <c r="DA113" s="62"/>
      <c r="DB113" s="62"/>
      <c r="DC113" s="62"/>
      <c r="DD113" s="62"/>
      <c r="DE113" s="62"/>
      <c r="DF113" s="62"/>
    </row>
    <row r="114" spans="1:110" s="63" customFormat="1" ht="60.75" thickBot="1" x14ac:dyDescent="0.3">
      <c r="A114" s="132" t="s">
        <v>729</v>
      </c>
      <c r="B114" s="216" t="s">
        <v>948</v>
      </c>
      <c r="C114" s="133" t="s">
        <v>5</v>
      </c>
      <c r="D114" s="140" t="s">
        <v>888</v>
      </c>
      <c r="E114" s="328"/>
      <c r="F114" s="141"/>
      <c r="G114" s="105"/>
      <c r="H114" s="62"/>
      <c r="I114" s="62"/>
      <c r="J114" s="62"/>
      <c r="K114" s="62"/>
      <c r="L114" s="62"/>
      <c r="M114" s="62"/>
      <c r="N114" s="62"/>
      <c r="O114" s="62"/>
      <c r="P114" s="62"/>
      <c r="Q114" s="62"/>
      <c r="R114" s="62"/>
      <c r="S114" s="62"/>
      <c r="T114" s="62"/>
      <c r="U114" s="62"/>
      <c r="V114" s="62"/>
      <c r="W114" s="62"/>
      <c r="X114" s="62"/>
      <c r="Y114" s="62"/>
      <c r="Z114" s="62"/>
      <c r="AA114" s="62"/>
      <c r="AB114" s="62"/>
      <c r="AC114" s="62"/>
      <c r="AD114" s="62"/>
      <c r="AE114" s="62"/>
      <c r="AF114" s="62"/>
      <c r="AG114" s="62"/>
      <c r="AH114" s="62"/>
      <c r="AI114" s="62"/>
      <c r="AJ114" s="62"/>
      <c r="AK114" s="62"/>
      <c r="AL114" s="62"/>
      <c r="AM114" s="62"/>
      <c r="AN114" s="62"/>
      <c r="AO114" s="62"/>
      <c r="AP114" s="62"/>
      <c r="AQ114" s="62"/>
      <c r="AR114" s="62"/>
      <c r="AS114" s="62"/>
      <c r="AT114" s="62"/>
      <c r="AU114" s="62"/>
      <c r="AV114" s="62"/>
      <c r="AW114" s="62"/>
      <c r="AX114" s="62"/>
      <c r="AY114" s="62"/>
      <c r="AZ114" s="62"/>
      <c r="BA114" s="62"/>
      <c r="BB114" s="62"/>
      <c r="BC114" s="62"/>
      <c r="BD114" s="62"/>
      <c r="BE114" s="62"/>
      <c r="BF114" s="62"/>
      <c r="BG114" s="62"/>
      <c r="BH114" s="62"/>
      <c r="BI114" s="62"/>
      <c r="BJ114" s="62"/>
      <c r="BK114" s="62"/>
      <c r="BL114" s="62"/>
      <c r="BM114" s="62"/>
      <c r="BN114" s="62"/>
      <c r="BO114" s="62"/>
      <c r="BP114" s="62"/>
      <c r="BQ114" s="62"/>
      <c r="BR114" s="62"/>
      <c r="BS114" s="62"/>
      <c r="BT114" s="62"/>
      <c r="BU114" s="62"/>
      <c r="BV114" s="62"/>
      <c r="BW114" s="62"/>
      <c r="BX114" s="62"/>
      <c r="BY114" s="62"/>
      <c r="BZ114" s="62"/>
      <c r="CA114" s="62"/>
      <c r="CB114" s="62"/>
      <c r="CC114" s="62"/>
      <c r="CD114" s="62"/>
      <c r="CE114" s="62"/>
      <c r="CF114" s="62"/>
      <c r="CG114" s="62"/>
      <c r="CH114" s="62"/>
      <c r="CI114" s="62"/>
      <c r="CJ114" s="62"/>
      <c r="CK114" s="62"/>
      <c r="CL114" s="62"/>
      <c r="CM114" s="62"/>
      <c r="CN114" s="62"/>
      <c r="CO114" s="62"/>
      <c r="CP114" s="62"/>
      <c r="CQ114" s="62"/>
      <c r="CR114" s="62"/>
      <c r="CS114" s="62"/>
      <c r="CT114" s="62"/>
      <c r="CU114" s="62"/>
      <c r="CV114" s="62"/>
      <c r="CW114" s="62"/>
      <c r="CX114" s="62"/>
      <c r="CY114" s="62"/>
      <c r="CZ114" s="62"/>
      <c r="DA114" s="62"/>
      <c r="DB114" s="62"/>
      <c r="DC114" s="62"/>
      <c r="DD114" s="62"/>
      <c r="DE114" s="62"/>
      <c r="DF114" s="62"/>
    </row>
    <row r="115" spans="1:110" s="63" customFormat="1" ht="45.75" thickBot="1" x14ac:dyDescent="0.3">
      <c r="A115" s="132" t="s">
        <v>730</v>
      </c>
      <c r="B115" s="216" t="s">
        <v>1302</v>
      </c>
      <c r="C115" s="133" t="s">
        <v>5</v>
      </c>
      <c r="D115" s="140" t="s">
        <v>513</v>
      </c>
      <c r="E115" s="328"/>
      <c r="F115" s="141"/>
      <c r="G115" s="105"/>
      <c r="H115" s="62"/>
      <c r="I115" s="62"/>
      <c r="J115" s="62"/>
      <c r="K115" s="62"/>
      <c r="L115" s="62"/>
      <c r="M115" s="62"/>
      <c r="N115" s="62"/>
      <c r="O115" s="62"/>
      <c r="P115" s="62"/>
      <c r="Q115" s="62"/>
      <c r="R115" s="62"/>
      <c r="S115" s="62"/>
      <c r="T115" s="62"/>
      <c r="U115" s="62"/>
      <c r="V115" s="62"/>
      <c r="W115" s="62"/>
      <c r="X115" s="62"/>
      <c r="Y115" s="62"/>
      <c r="Z115" s="62"/>
      <c r="AA115" s="62"/>
      <c r="AB115" s="62"/>
      <c r="AC115" s="62"/>
      <c r="AD115" s="62"/>
      <c r="AE115" s="62"/>
      <c r="AF115" s="62"/>
      <c r="AG115" s="62"/>
      <c r="AH115" s="62"/>
      <c r="AI115" s="62"/>
      <c r="AJ115" s="62"/>
      <c r="AK115" s="62"/>
      <c r="AL115" s="62"/>
      <c r="AM115" s="62"/>
      <c r="AN115" s="62"/>
      <c r="AO115" s="62"/>
      <c r="AP115" s="62"/>
      <c r="AQ115" s="62"/>
      <c r="AR115" s="62"/>
      <c r="AS115" s="62"/>
      <c r="AT115" s="62"/>
      <c r="AU115" s="62"/>
      <c r="AV115" s="62"/>
      <c r="AW115" s="62"/>
      <c r="AX115" s="62"/>
      <c r="AY115" s="62"/>
      <c r="AZ115" s="62"/>
      <c r="BA115" s="62"/>
      <c r="BB115" s="62"/>
      <c r="BC115" s="62"/>
      <c r="BD115" s="62"/>
      <c r="BE115" s="62"/>
      <c r="BF115" s="62"/>
      <c r="BG115" s="62"/>
      <c r="BH115" s="62"/>
      <c r="BI115" s="62"/>
      <c r="BJ115" s="62"/>
      <c r="BK115" s="62"/>
      <c r="BL115" s="62"/>
      <c r="BM115" s="62"/>
      <c r="BN115" s="62"/>
      <c r="BO115" s="62"/>
      <c r="BP115" s="62"/>
      <c r="BQ115" s="62"/>
      <c r="BR115" s="62"/>
      <c r="BS115" s="62"/>
      <c r="BT115" s="62"/>
      <c r="BU115" s="62"/>
      <c r="BV115" s="62"/>
      <c r="BW115" s="62"/>
      <c r="BX115" s="62"/>
      <c r="BY115" s="62"/>
      <c r="BZ115" s="62"/>
      <c r="CA115" s="62"/>
      <c r="CB115" s="62"/>
      <c r="CC115" s="62"/>
      <c r="CD115" s="62"/>
      <c r="CE115" s="62"/>
      <c r="CF115" s="62"/>
      <c r="CG115" s="62"/>
      <c r="CH115" s="62"/>
      <c r="CI115" s="62"/>
      <c r="CJ115" s="62"/>
      <c r="CK115" s="62"/>
      <c r="CL115" s="62"/>
      <c r="CM115" s="62"/>
      <c r="CN115" s="62"/>
      <c r="CO115" s="62"/>
      <c r="CP115" s="62"/>
      <c r="CQ115" s="62"/>
      <c r="CR115" s="62"/>
      <c r="CS115" s="62"/>
      <c r="CT115" s="62"/>
      <c r="CU115" s="62"/>
      <c r="CV115" s="62"/>
      <c r="CW115" s="62"/>
      <c r="CX115" s="62"/>
      <c r="CY115" s="62"/>
      <c r="CZ115" s="62"/>
      <c r="DA115" s="62"/>
      <c r="DB115" s="62"/>
      <c r="DC115" s="62"/>
      <c r="DD115" s="62"/>
      <c r="DE115" s="62"/>
      <c r="DF115" s="62"/>
    </row>
    <row r="116" spans="1:110" s="63" customFormat="1" ht="24" thickBot="1" x14ac:dyDescent="0.3">
      <c r="A116" s="1"/>
      <c r="B116" s="13"/>
      <c r="C116" s="1"/>
      <c r="D116" s="1"/>
      <c r="E116" s="329"/>
      <c r="F116" s="330"/>
      <c r="G116" s="105"/>
      <c r="H116" s="62"/>
      <c r="I116" s="62"/>
      <c r="J116" s="62"/>
      <c r="K116" s="62"/>
      <c r="L116" s="62"/>
      <c r="M116" s="62"/>
      <c r="N116" s="62"/>
      <c r="O116" s="62"/>
      <c r="P116" s="62"/>
      <c r="Q116" s="62"/>
      <c r="R116" s="62"/>
      <c r="S116" s="62"/>
      <c r="T116" s="62"/>
      <c r="U116" s="62"/>
      <c r="V116" s="62"/>
      <c r="W116" s="62"/>
      <c r="X116" s="62"/>
      <c r="Y116" s="62"/>
      <c r="Z116" s="62"/>
      <c r="AA116" s="62"/>
      <c r="AB116" s="62"/>
      <c r="AC116" s="62"/>
      <c r="AD116" s="62"/>
      <c r="AE116" s="62"/>
      <c r="AF116" s="62"/>
      <c r="AG116" s="62"/>
      <c r="AH116" s="62"/>
      <c r="AI116" s="62"/>
      <c r="AJ116" s="62"/>
      <c r="AK116" s="62"/>
      <c r="AL116" s="62"/>
      <c r="AM116" s="62"/>
      <c r="AN116" s="62"/>
      <c r="AO116" s="62"/>
      <c r="AP116" s="62"/>
      <c r="AQ116" s="62"/>
      <c r="AR116" s="62"/>
      <c r="AS116" s="62"/>
      <c r="AT116" s="62"/>
      <c r="AU116" s="62"/>
      <c r="AV116" s="62"/>
      <c r="AW116" s="62"/>
      <c r="AX116" s="62"/>
      <c r="AY116" s="62"/>
      <c r="AZ116" s="62"/>
      <c r="BA116" s="62"/>
      <c r="BB116" s="62"/>
      <c r="BC116" s="62"/>
      <c r="BD116" s="62"/>
      <c r="BE116" s="62"/>
      <c r="BF116" s="62"/>
      <c r="BG116" s="62"/>
      <c r="BH116" s="62"/>
      <c r="BI116" s="62"/>
      <c r="BJ116" s="62"/>
      <c r="BK116" s="62"/>
      <c r="BL116" s="62"/>
      <c r="BM116" s="62"/>
      <c r="BN116" s="62"/>
      <c r="BO116" s="62"/>
      <c r="BP116" s="62"/>
      <c r="BQ116" s="62"/>
      <c r="BR116" s="62"/>
      <c r="BS116" s="62"/>
      <c r="BT116" s="62"/>
      <c r="BU116" s="62"/>
      <c r="BV116" s="62"/>
      <c r="BW116" s="62"/>
      <c r="BX116" s="62"/>
      <c r="BY116" s="62"/>
      <c r="BZ116" s="62"/>
      <c r="CA116" s="62"/>
      <c r="CB116" s="62"/>
      <c r="CC116" s="62"/>
      <c r="CD116" s="62"/>
      <c r="CE116" s="62"/>
      <c r="CF116" s="62"/>
      <c r="CG116" s="62"/>
      <c r="CH116" s="62"/>
      <c r="CI116" s="62"/>
      <c r="CJ116" s="62"/>
      <c r="CK116" s="62"/>
      <c r="CL116" s="62"/>
      <c r="CM116" s="62"/>
      <c r="CN116" s="62"/>
      <c r="CO116" s="62"/>
      <c r="CP116" s="62"/>
      <c r="CQ116" s="62"/>
      <c r="CR116" s="62"/>
      <c r="CS116" s="62"/>
      <c r="CT116" s="62"/>
      <c r="CU116" s="62"/>
      <c r="CV116" s="62"/>
      <c r="CW116" s="62"/>
      <c r="CX116" s="62"/>
      <c r="CY116" s="62"/>
      <c r="CZ116" s="62"/>
      <c r="DA116" s="62"/>
      <c r="DB116" s="62"/>
      <c r="DC116" s="62"/>
      <c r="DD116" s="62"/>
      <c r="DE116" s="62"/>
      <c r="DF116" s="62"/>
    </row>
    <row r="117" spans="1:110" ht="18.75" x14ac:dyDescent="0.25">
      <c r="A117" s="167" t="s">
        <v>492</v>
      </c>
      <c r="B117" s="168" t="s">
        <v>397</v>
      </c>
      <c r="C117" s="169"/>
      <c r="D117" s="162"/>
      <c r="E117" s="331"/>
      <c r="F117" s="332"/>
      <c r="G117" s="103"/>
    </row>
    <row r="118" spans="1:110" ht="48.75" thickBot="1" x14ac:dyDescent="0.3">
      <c r="A118" s="174" t="s">
        <v>2</v>
      </c>
      <c r="B118" s="175" t="s">
        <v>1</v>
      </c>
      <c r="C118" s="175" t="s">
        <v>3</v>
      </c>
      <c r="D118" s="165" t="s">
        <v>478</v>
      </c>
      <c r="E118" s="333" t="s">
        <v>480</v>
      </c>
      <c r="F118" s="334" t="s">
        <v>479</v>
      </c>
      <c r="G118" s="15"/>
    </row>
    <row r="119" spans="1:110" s="221" customFormat="1" ht="150.75" thickBot="1" x14ac:dyDescent="0.3">
      <c r="A119" s="132" t="s">
        <v>493</v>
      </c>
      <c r="B119" s="261" t="s">
        <v>1276</v>
      </c>
      <c r="C119" s="133" t="s">
        <v>5</v>
      </c>
      <c r="D119" s="184" t="s">
        <v>888</v>
      </c>
      <c r="E119" s="335"/>
      <c r="F119" s="141"/>
    </row>
    <row r="120" spans="1:110" ht="15.75" thickBot="1" x14ac:dyDescent="0.3">
      <c r="A120" s="22"/>
      <c r="B120" s="22"/>
      <c r="C120" s="22"/>
      <c r="D120" s="22"/>
      <c r="E120" s="336"/>
      <c r="F120" s="330"/>
      <c r="G120" s="105"/>
    </row>
    <row r="121" spans="1:110" s="103" customFormat="1" ht="18.75" x14ac:dyDescent="0.25">
      <c r="A121" s="167" t="s">
        <v>495</v>
      </c>
      <c r="B121" s="168" t="s">
        <v>350</v>
      </c>
      <c r="C121" s="169"/>
      <c r="D121" s="162"/>
      <c r="E121" s="331"/>
      <c r="F121" s="332"/>
    </row>
    <row r="122" spans="1:110" s="103" customFormat="1" ht="48.75" thickBot="1" x14ac:dyDescent="0.3">
      <c r="A122" s="174" t="s">
        <v>2</v>
      </c>
      <c r="B122" s="175" t="s">
        <v>1</v>
      </c>
      <c r="C122" s="175" t="s">
        <v>3</v>
      </c>
      <c r="D122" s="165" t="s">
        <v>478</v>
      </c>
      <c r="E122" s="333" t="s">
        <v>480</v>
      </c>
      <c r="F122" s="334" t="s">
        <v>479</v>
      </c>
      <c r="G122" s="15"/>
    </row>
    <row r="123" spans="1:110" s="134" customFormat="1" ht="45.75" thickBot="1" x14ac:dyDescent="0.3">
      <c r="A123" s="135" t="s">
        <v>496</v>
      </c>
      <c r="B123" s="136" t="s">
        <v>798</v>
      </c>
      <c r="C123" s="137" t="s">
        <v>5</v>
      </c>
      <c r="D123" s="140" t="s">
        <v>888</v>
      </c>
      <c r="E123" s="328"/>
      <c r="F123" s="141"/>
    </row>
    <row r="124" spans="1:110" s="134" customFormat="1" ht="60.75" thickBot="1" x14ac:dyDescent="0.3">
      <c r="A124" s="135" t="s">
        <v>731</v>
      </c>
      <c r="B124" s="211" t="s">
        <v>1304</v>
      </c>
      <c r="C124" s="212" t="s">
        <v>5</v>
      </c>
      <c r="D124" s="140" t="s">
        <v>888</v>
      </c>
      <c r="E124" s="328"/>
      <c r="F124" s="141"/>
    </row>
    <row r="125" spans="1:110" s="134" customFormat="1" ht="45.75" thickBot="1" x14ac:dyDescent="0.3">
      <c r="A125" s="218" t="s">
        <v>732</v>
      </c>
      <c r="B125" s="209" t="s">
        <v>949</v>
      </c>
      <c r="C125" s="187" t="s">
        <v>12</v>
      </c>
      <c r="D125" s="187" t="s">
        <v>513</v>
      </c>
      <c r="E125" s="328"/>
      <c r="F125" s="265"/>
    </row>
    <row r="126" spans="1:110" s="134" customFormat="1" ht="45.75" thickBot="1" x14ac:dyDescent="0.3">
      <c r="A126" s="218" t="s">
        <v>733</v>
      </c>
      <c r="B126" s="188" t="s">
        <v>1137</v>
      </c>
      <c r="C126" s="187" t="s">
        <v>12</v>
      </c>
      <c r="D126" s="187" t="s">
        <v>513</v>
      </c>
      <c r="E126" s="328"/>
      <c r="F126" s="265"/>
    </row>
    <row r="127" spans="1:110" s="134" customFormat="1" ht="45.75" thickBot="1" x14ac:dyDescent="0.3">
      <c r="A127" s="135" t="s">
        <v>734</v>
      </c>
      <c r="B127" s="208" t="s">
        <v>1305</v>
      </c>
      <c r="C127" s="203" t="s">
        <v>5</v>
      </c>
      <c r="D127" s="140" t="s">
        <v>888</v>
      </c>
      <c r="E127" s="328"/>
      <c r="F127" s="141"/>
    </row>
    <row r="128" spans="1:110" s="134" customFormat="1" ht="45.75" thickBot="1" x14ac:dyDescent="0.3">
      <c r="A128" s="135" t="s">
        <v>735</v>
      </c>
      <c r="B128" s="208" t="s">
        <v>950</v>
      </c>
      <c r="C128" s="203" t="s">
        <v>5</v>
      </c>
      <c r="D128" s="140" t="s">
        <v>888</v>
      </c>
      <c r="E128" s="328"/>
      <c r="F128" s="141"/>
    </row>
    <row r="129" spans="1:7" s="134" customFormat="1" ht="60.75" thickBot="1" x14ac:dyDescent="0.3">
      <c r="A129" s="135" t="s">
        <v>736</v>
      </c>
      <c r="B129" s="208" t="s">
        <v>1138</v>
      </c>
      <c r="C129" s="203" t="s">
        <v>5</v>
      </c>
      <c r="D129" s="140" t="s">
        <v>888</v>
      </c>
      <c r="E129" s="328"/>
      <c r="F129" s="141"/>
    </row>
    <row r="130" spans="1:7" s="134" customFormat="1" ht="45.75" thickBot="1" x14ac:dyDescent="0.3">
      <c r="A130" s="135" t="s">
        <v>737</v>
      </c>
      <c r="B130" s="92" t="s">
        <v>1139</v>
      </c>
      <c r="C130" s="139" t="s">
        <v>5</v>
      </c>
      <c r="D130" s="140" t="s">
        <v>888</v>
      </c>
      <c r="E130" s="328"/>
      <c r="F130" s="141"/>
    </row>
    <row r="131" spans="1:7" s="134" customFormat="1" ht="60.75" thickBot="1" x14ac:dyDescent="0.3">
      <c r="A131" s="135" t="s">
        <v>738</v>
      </c>
      <c r="B131" s="92" t="s">
        <v>1180</v>
      </c>
      <c r="C131" s="139" t="s">
        <v>5</v>
      </c>
      <c r="D131" s="140" t="s">
        <v>888</v>
      </c>
      <c r="E131" s="328"/>
      <c r="F131" s="141"/>
    </row>
    <row r="132" spans="1:7" s="134" customFormat="1" ht="60.75" thickBot="1" x14ac:dyDescent="0.3">
      <c r="A132" s="135" t="s">
        <v>739</v>
      </c>
      <c r="B132" s="92" t="s">
        <v>405</v>
      </c>
      <c r="C132" s="139" t="s">
        <v>5</v>
      </c>
      <c r="D132" s="140" t="s">
        <v>888</v>
      </c>
      <c r="E132" s="328"/>
      <c r="F132" s="141"/>
    </row>
    <row r="133" spans="1:7" s="134" customFormat="1" ht="30.75" thickBot="1" x14ac:dyDescent="0.3">
      <c r="A133" s="135" t="s">
        <v>740</v>
      </c>
      <c r="B133" s="93" t="s">
        <v>407</v>
      </c>
      <c r="C133" s="143" t="s">
        <v>5</v>
      </c>
      <c r="D133" s="140" t="s">
        <v>888</v>
      </c>
      <c r="E133" s="328"/>
      <c r="F133" s="141"/>
    </row>
    <row r="134" spans="1:7" ht="15.75" thickBot="1" x14ac:dyDescent="0.3">
      <c r="A134" s="22"/>
      <c r="B134" s="22"/>
      <c r="C134" s="22"/>
      <c r="D134" s="22"/>
      <c r="E134" s="336"/>
      <c r="F134" s="330"/>
      <c r="G134" s="105"/>
    </row>
    <row r="135" spans="1:7" ht="18.75" x14ac:dyDescent="0.25">
      <c r="A135" s="167" t="s">
        <v>741</v>
      </c>
      <c r="B135" s="168" t="s">
        <v>409</v>
      </c>
      <c r="C135" s="169"/>
      <c r="D135" s="170"/>
      <c r="E135" s="331"/>
      <c r="F135" s="332"/>
      <c r="G135" s="103"/>
    </row>
    <row r="136" spans="1:7" ht="48.75" thickBot="1" x14ac:dyDescent="0.3">
      <c r="A136" s="174" t="s">
        <v>2</v>
      </c>
      <c r="B136" s="175" t="s">
        <v>1</v>
      </c>
      <c r="C136" s="175" t="s">
        <v>3</v>
      </c>
      <c r="D136" s="176"/>
      <c r="E136" s="333" t="s">
        <v>480</v>
      </c>
      <c r="F136" s="334" t="s">
        <v>479</v>
      </c>
      <c r="G136" s="15"/>
    </row>
    <row r="137" spans="1:7" s="134" customFormat="1" ht="45.75" thickBot="1" x14ac:dyDescent="0.3">
      <c r="A137" s="135" t="s">
        <v>742</v>
      </c>
      <c r="B137" s="44" t="s">
        <v>515</v>
      </c>
      <c r="C137" s="137" t="s">
        <v>5</v>
      </c>
      <c r="D137" s="140" t="s">
        <v>888</v>
      </c>
      <c r="E137" s="325"/>
      <c r="F137" s="141"/>
    </row>
    <row r="138" spans="1:7" s="134" customFormat="1" ht="60.75" thickBot="1" x14ac:dyDescent="0.3">
      <c r="A138" s="135" t="s">
        <v>743</v>
      </c>
      <c r="B138" s="46" t="s">
        <v>1063</v>
      </c>
      <c r="C138" s="139" t="s">
        <v>5</v>
      </c>
      <c r="D138" s="140" t="s">
        <v>888</v>
      </c>
      <c r="E138" s="325"/>
      <c r="F138" s="141"/>
    </row>
    <row r="139" spans="1:7" s="134" customFormat="1" ht="30" x14ac:dyDescent="0.25">
      <c r="A139" s="210" t="s">
        <v>744</v>
      </c>
      <c r="B139" s="220" t="s">
        <v>412</v>
      </c>
      <c r="C139" s="146" t="s">
        <v>5</v>
      </c>
      <c r="D139" s="140" t="s">
        <v>888</v>
      </c>
      <c r="E139" s="326"/>
      <c r="F139" s="141"/>
    </row>
    <row r="140" spans="1:7" s="134" customFormat="1" ht="30" x14ac:dyDescent="0.25">
      <c r="A140" s="199" t="s">
        <v>763</v>
      </c>
      <c r="B140" s="46" t="s">
        <v>1054</v>
      </c>
      <c r="C140" s="139" t="s">
        <v>5</v>
      </c>
      <c r="D140" s="140" t="s">
        <v>888</v>
      </c>
      <c r="E140" s="327"/>
      <c r="F140" s="141"/>
    </row>
    <row r="141" spans="1:7" ht="15.75" thickBot="1" x14ac:dyDescent="0.3">
      <c r="A141" s="22"/>
      <c r="B141" s="22"/>
      <c r="C141" s="22"/>
      <c r="D141" s="22"/>
      <c r="E141" s="336"/>
      <c r="F141" s="330"/>
      <c r="G141" s="105"/>
    </row>
    <row r="142" spans="1:7" s="103" customFormat="1" ht="18.75" x14ac:dyDescent="0.25">
      <c r="A142" s="167" t="s">
        <v>745</v>
      </c>
      <c r="B142" s="168" t="s">
        <v>414</v>
      </c>
      <c r="C142" s="169"/>
      <c r="D142" s="162"/>
      <c r="E142" s="331"/>
      <c r="F142" s="332"/>
    </row>
    <row r="143" spans="1:7" s="103" customFormat="1" ht="48" x14ac:dyDescent="0.25">
      <c r="A143" s="171" t="s">
        <v>2</v>
      </c>
      <c r="B143" s="172" t="s">
        <v>1</v>
      </c>
      <c r="C143" s="172" t="s">
        <v>3</v>
      </c>
      <c r="D143" s="165" t="s">
        <v>478</v>
      </c>
      <c r="E143" s="333" t="s">
        <v>480</v>
      </c>
      <c r="F143" s="334" t="s">
        <v>479</v>
      </c>
      <c r="G143" s="15"/>
    </row>
    <row r="144" spans="1:7" s="134" customFormat="1" ht="60" x14ac:dyDescent="0.25">
      <c r="A144" s="46" t="s">
        <v>746</v>
      </c>
      <c r="B144" s="46" t="s">
        <v>1306</v>
      </c>
      <c r="C144" s="139" t="s">
        <v>5</v>
      </c>
      <c r="D144" s="140" t="s">
        <v>888</v>
      </c>
      <c r="E144" s="327"/>
      <c r="F144" s="141"/>
    </row>
    <row r="145" spans="1:7" s="134" customFormat="1" ht="60" x14ac:dyDescent="0.25">
      <c r="A145" s="46" t="s">
        <v>747</v>
      </c>
      <c r="B145" s="46" t="s">
        <v>1308</v>
      </c>
      <c r="C145" s="139" t="s">
        <v>5</v>
      </c>
      <c r="D145" s="140" t="s">
        <v>888</v>
      </c>
      <c r="E145" s="325"/>
      <c r="F145" s="141"/>
    </row>
    <row r="146" spans="1:7" s="134" customFormat="1" ht="45" x14ac:dyDescent="0.25">
      <c r="A146" s="46" t="s">
        <v>748</v>
      </c>
      <c r="B146" s="46" t="s">
        <v>1307</v>
      </c>
      <c r="C146" s="139" t="s">
        <v>5</v>
      </c>
      <c r="D146" s="140" t="s">
        <v>888</v>
      </c>
      <c r="E146" s="325"/>
      <c r="F146" s="141"/>
    </row>
    <row r="147" spans="1:7" s="134" customFormat="1" ht="75" x14ac:dyDescent="0.25">
      <c r="A147" s="46" t="s">
        <v>749</v>
      </c>
      <c r="B147" s="46" t="s">
        <v>1309</v>
      </c>
      <c r="C147" s="139" t="s">
        <v>5</v>
      </c>
      <c r="D147" s="140" t="s">
        <v>888</v>
      </c>
      <c r="E147" s="325"/>
      <c r="F147" s="141"/>
    </row>
    <row r="148" spans="1:7" s="134" customFormat="1" ht="75" x14ac:dyDescent="0.25">
      <c r="A148" s="46" t="s">
        <v>1287</v>
      </c>
      <c r="B148" s="46" t="s">
        <v>1310</v>
      </c>
      <c r="C148" s="139" t="s">
        <v>5</v>
      </c>
      <c r="D148" s="140" t="s">
        <v>888</v>
      </c>
      <c r="E148" s="325"/>
      <c r="F148" s="141"/>
    </row>
    <row r="149" spans="1:7" s="134" customFormat="1" ht="60" x14ac:dyDescent="0.25">
      <c r="A149" s="46" t="s">
        <v>1288</v>
      </c>
      <c r="B149" s="46" t="s">
        <v>1311</v>
      </c>
      <c r="C149" s="139" t="s">
        <v>5</v>
      </c>
      <c r="D149" s="139" t="s">
        <v>888</v>
      </c>
      <c r="E149" s="327"/>
      <c r="F149" s="314"/>
    </row>
    <row r="150" spans="1:7" ht="15.75" thickBot="1" x14ac:dyDescent="0.3">
      <c r="A150" s="22"/>
      <c r="B150" s="22"/>
      <c r="C150" s="22"/>
      <c r="D150" s="22"/>
      <c r="E150" s="336"/>
      <c r="F150" s="330"/>
      <c r="G150" s="105"/>
    </row>
    <row r="151" spans="1:7" s="103" customFormat="1" ht="18.75" x14ac:dyDescent="0.25">
      <c r="A151" s="167" t="s">
        <v>750</v>
      </c>
      <c r="B151" s="168" t="s">
        <v>425</v>
      </c>
      <c r="C151" s="169"/>
      <c r="D151" s="162"/>
      <c r="E151" s="331"/>
      <c r="F151" s="332"/>
    </row>
    <row r="152" spans="1:7" s="103" customFormat="1" ht="48.75" thickBot="1" x14ac:dyDescent="0.3">
      <c r="A152" s="174" t="s">
        <v>2</v>
      </c>
      <c r="B152" s="175" t="s">
        <v>1</v>
      </c>
      <c r="C152" s="175" t="s">
        <v>3</v>
      </c>
      <c r="D152" s="165" t="s">
        <v>478</v>
      </c>
      <c r="E152" s="333" t="s">
        <v>480</v>
      </c>
      <c r="F152" s="334" t="s">
        <v>479</v>
      </c>
      <c r="G152" s="15"/>
    </row>
    <row r="153" spans="1:7" s="134" customFormat="1" ht="60" x14ac:dyDescent="0.25">
      <c r="A153" s="138" t="s">
        <v>751</v>
      </c>
      <c r="B153" s="46" t="s">
        <v>1277</v>
      </c>
      <c r="C153" s="139" t="s">
        <v>5</v>
      </c>
      <c r="D153" s="140" t="s">
        <v>888</v>
      </c>
      <c r="E153" s="328"/>
      <c r="F153" s="141"/>
    </row>
    <row r="154" spans="1:7" s="134" customFormat="1" ht="45" x14ac:dyDescent="0.25">
      <c r="A154" s="138" t="s">
        <v>752</v>
      </c>
      <c r="B154" s="46" t="s">
        <v>800</v>
      </c>
      <c r="C154" s="139" t="s">
        <v>5</v>
      </c>
      <c r="D154" s="140" t="s">
        <v>888</v>
      </c>
      <c r="E154" s="328"/>
      <c r="F154" s="141"/>
    </row>
    <row r="155" spans="1:7" s="134" customFormat="1" ht="45" x14ac:dyDescent="0.25">
      <c r="A155" s="138" t="s">
        <v>753</v>
      </c>
      <c r="B155" s="46" t="s">
        <v>516</v>
      </c>
      <c r="C155" s="139" t="s">
        <v>5</v>
      </c>
      <c r="D155" s="140" t="s">
        <v>888</v>
      </c>
      <c r="E155" s="328"/>
      <c r="F155" s="141"/>
    </row>
    <row r="156" spans="1:7" s="134" customFormat="1" ht="30" x14ac:dyDescent="0.25">
      <c r="A156" s="217" t="s">
        <v>754</v>
      </c>
      <c r="B156" s="49" t="s">
        <v>799</v>
      </c>
      <c r="C156" s="5" t="s">
        <v>12</v>
      </c>
      <c r="D156" s="185" t="s">
        <v>513</v>
      </c>
      <c r="E156" s="328"/>
      <c r="F156" s="265"/>
    </row>
    <row r="157" spans="1:7" ht="15.75" thickBot="1" x14ac:dyDescent="0.3">
      <c r="A157" s="22"/>
      <c r="B157" s="22"/>
      <c r="C157" s="22"/>
      <c r="D157" s="22"/>
      <c r="E157" s="336"/>
      <c r="F157" s="330"/>
      <c r="G157" s="105"/>
    </row>
    <row r="158" spans="1:7" ht="18.75" x14ac:dyDescent="0.25">
      <c r="A158" s="167" t="s">
        <v>755</v>
      </c>
      <c r="B158" s="168" t="s">
        <v>443</v>
      </c>
      <c r="C158" s="169"/>
      <c r="D158" s="162"/>
      <c r="E158" s="331"/>
      <c r="F158" s="332"/>
      <c r="G158" s="103"/>
    </row>
    <row r="159" spans="1:7" ht="48.75" thickBot="1" x14ac:dyDescent="0.3">
      <c r="A159" s="174" t="s">
        <v>2</v>
      </c>
      <c r="B159" s="175" t="s">
        <v>1</v>
      </c>
      <c r="C159" s="175" t="s">
        <v>3</v>
      </c>
      <c r="D159" s="165" t="s">
        <v>478</v>
      </c>
      <c r="E159" s="333" t="s">
        <v>480</v>
      </c>
      <c r="F159" s="334" t="s">
        <v>479</v>
      </c>
      <c r="G159" s="15"/>
    </row>
    <row r="160" spans="1:7" s="134" customFormat="1" ht="45.75" thickBot="1" x14ac:dyDescent="0.3">
      <c r="A160" s="147" t="s">
        <v>756</v>
      </c>
      <c r="B160" s="57" t="s">
        <v>1053</v>
      </c>
      <c r="C160" s="143" t="s">
        <v>5</v>
      </c>
      <c r="D160" s="140" t="s">
        <v>888</v>
      </c>
      <c r="E160" s="328"/>
      <c r="F160" s="141"/>
    </row>
    <row r="161" spans="1:7" ht="15.75" thickBot="1" x14ac:dyDescent="0.3">
      <c r="A161" s="22"/>
      <c r="B161" s="22"/>
      <c r="C161" s="22"/>
      <c r="D161" s="22"/>
      <c r="E161" s="336"/>
      <c r="F161" s="337"/>
    </row>
    <row r="162" spans="1:7" ht="18.75" x14ac:dyDescent="0.25">
      <c r="A162" s="167" t="s">
        <v>757</v>
      </c>
      <c r="B162" s="168" t="s">
        <v>447</v>
      </c>
      <c r="C162" s="169"/>
      <c r="D162" s="162"/>
      <c r="E162" s="331"/>
      <c r="F162" s="332"/>
      <c r="G162" s="145"/>
    </row>
    <row r="163" spans="1:7" ht="48.75" thickBot="1" x14ac:dyDescent="0.3">
      <c r="A163" s="174" t="s">
        <v>2</v>
      </c>
      <c r="B163" s="175" t="s">
        <v>1</v>
      </c>
      <c r="C163" s="175" t="s">
        <v>3</v>
      </c>
      <c r="D163" s="165" t="s">
        <v>478</v>
      </c>
      <c r="E163" s="333" t="s">
        <v>480</v>
      </c>
      <c r="F163" s="334" t="s">
        <v>479</v>
      </c>
    </row>
    <row r="164" spans="1:7" ht="26.25" customHeight="1" thickBot="1" x14ac:dyDescent="0.3">
      <c r="A164" s="148" t="s">
        <v>758</v>
      </c>
      <c r="B164" s="149" t="s">
        <v>449</v>
      </c>
      <c r="C164" s="150" t="s">
        <v>5</v>
      </c>
      <c r="D164" s="140" t="s">
        <v>888</v>
      </c>
      <c r="E164" s="328"/>
      <c r="F164" s="141"/>
    </row>
    <row r="165" spans="1:7" ht="13.5" thickBot="1" x14ac:dyDescent="0.3">
      <c r="E165" s="336"/>
      <c r="F165" s="338"/>
    </row>
    <row r="166" spans="1:7" ht="18.75" x14ac:dyDescent="0.25">
      <c r="A166" s="167" t="s">
        <v>759</v>
      </c>
      <c r="B166" s="168" t="s">
        <v>494</v>
      </c>
      <c r="C166" s="169"/>
      <c r="D166" s="162"/>
      <c r="E166" s="331"/>
      <c r="F166" s="332"/>
    </row>
    <row r="167" spans="1:7" ht="48" x14ac:dyDescent="0.25">
      <c r="A167" s="171" t="s">
        <v>2</v>
      </c>
      <c r="B167" s="172" t="s">
        <v>1</v>
      </c>
      <c r="C167" s="172" t="s">
        <v>3</v>
      </c>
      <c r="D167" s="165" t="s">
        <v>478</v>
      </c>
      <c r="E167" s="333" t="s">
        <v>480</v>
      </c>
      <c r="F167" s="334" t="s">
        <v>479</v>
      </c>
    </row>
    <row r="168" spans="1:7" ht="75" x14ac:dyDescent="0.25">
      <c r="A168" s="262" t="s">
        <v>760</v>
      </c>
      <c r="B168" s="46" t="s">
        <v>1355</v>
      </c>
      <c r="C168" s="139" t="s">
        <v>5</v>
      </c>
      <c r="D168" s="139" t="s">
        <v>888</v>
      </c>
      <c r="E168" s="328"/>
      <c r="F168" s="141"/>
    </row>
    <row r="169" spans="1:7" ht="408.6" customHeight="1" x14ac:dyDescent="0.25">
      <c r="A169" s="358" t="s">
        <v>761</v>
      </c>
      <c r="B169" s="209" t="s">
        <v>1354</v>
      </c>
      <c r="C169" s="187" t="s">
        <v>12</v>
      </c>
      <c r="D169" s="187" t="s">
        <v>513</v>
      </c>
      <c r="E169" s="328"/>
      <c r="F169" s="186"/>
    </row>
    <row r="170" spans="1:7" ht="408.6" customHeight="1" x14ac:dyDescent="0.25">
      <c r="A170" s="262"/>
      <c r="B170" s="46"/>
      <c r="C170" s="139"/>
      <c r="D170" s="139"/>
      <c r="E170" s="328"/>
      <c r="F170" s="141"/>
    </row>
    <row r="171" spans="1:7" ht="195" x14ac:dyDescent="0.25">
      <c r="A171" s="262" t="s">
        <v>762</v>
      </c>
      <c r="B171" s="263" t="s">
        <v>1064</v>
      </c>
      <c r="C171" s="139" t="s">
        <v>5</v>
      </c>
      <c r="D171" s="139" t="s">
        <v>888</v>
      </c>
      <c r="E171" s="328"/>
      <c r="F171" s="141"/>
    </row>
    <row r="173" spans="1:7" ht="15" x14ac:dyDescent="0.25">
      <c r="A173" s="120"/>
    </row>
  </sheetData>
  <dataValidations count="3">
    <dataValidation type="list" allowBlank="1" showInputMessage="1" showErrorMessage="1" sqref="D1:D6 D161">
      <formula1>$D$2:$D$6</formula1>
    </dataValidation>
    <dataValidation type="list" allowBlank="1" showInputMessage="1" showErrorMessage="1" sqref="C119 C1:C6 C164 C166 C153:C156 C123:C133 C160:C162 C168:C171 C47:C48 C52:C57 C61:C63 C67 C26:C43 C95:C101 C105:C107 C111:C115 C76:C91 C137:C140 C144:C149 C13:C22 C71:C72">
      <formula1>$C$2:$C$6</formula1>
    </dataValidation>
    <dataValidation type="list" allowBlank="1" showInputMessage="1" showErrorMessage="1" sqref="D105:D107 D160 D76:D91 D119 D123:D133 D153:D156 D26:D43 D47:D48 D52:D57 D61:D63 D67 D137:E140 D164 D168:D171 D95:D101 D111:D115 D144:E149 D13:D22 D71:D72">
      <formula1>"Optioneel,Verplicht,N.v.t"</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'Gegevensvastlegging '!$A$17:$A$19</xm:f>
          </x14:formula1>
          <xm:sqref>F26:F43 F47:F48 F52:F57 F61:F63 F67 F76:F91 F95:F101 F105:F107 F111:F115 F119 F123:F133 F137:F140 F168:F171 F153:F156 F160 F164 F144:F149 F13:F22 F71:F72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7"/>
  <sheetViews>
    <sheetView topLeftCell="A8" zoomScaleNormal="100" workbookViewId="0">
      <selection activeCell="C52" sqref="C52"/>
    </sheetView>
  </sheetViews>
  <sheetFormatPr defaultColWidth="9.140625" defaultRowHeight="15" x14ac:dyDescent="0.25"/>
  <cols>
    <col min="1" max="1" width="12.7109375" style="18" customWidth="1"/>
    <col min="2" max="2" width="100.7109375" style="80" customWidth="1"/>
    <col min="3" max="3" width="17.7109375" style="18" customWidth="1"/>
    <col min="4" max="4" width="11.28515625" style="18" customWidth="1"/>
    <col min="5" max="5" width="44.7109375" style="25" customWidth="1"/>
    <col min="6" max="6" width="12.7109375" style="18" customWidth="1"/>
    <col min="7" max="16384" width="9.140625" style="18"/>
  </cols>
  <sheetData>
    <row r="1" spans="1:6" ht="24" hidden="1" x14ac:dyDescent="0.25">
      <c r="A1" s="22"/>
      <c r="B1" s="22"/>
      <c r="C1" s="23" t="s">
        <v>8</v>
      </c>
      <c r="D1" s="23" t="s">
        <v>9</v>
      </c>
    </row>
    <row r="2" spans="1:6" hidden="1" x14ac:dyDescent="0.25">
      <c r="A2" s="22"/>
      <c r="B2" s="22"/>
      <c r="C2" s="26" t="s">
        <v>6</v>
      </c>
      <c r="D2" s="26" t="s">
        <v>6</v>
      </c>
    </row>
    <row r="3" spans="1:6" hidden="1" x14ac:dyDescent="0.25">
      <c r="A3" s="22"/>
      <c r="B3" s="22"/>
      <c r="C3" s="26" t="s">
        <v>5</v>
      </c>
      <c r="D3" s="26" t="s">
        <v>11</v>
      </c>
    </row>
    <row r="4" spans="1:6" hidden="1" x14ac:dyDescent="0.25">
      <c r="A4" s="22"/>
      <c r="B4" s="22"/>
      <c r="C4" s="26" t="s">
        <v>12</v>
      </c>
      <c r="D4" s="26" t="s">
        <v>14</v>
      </c>
    </row>
    <row r="5" spans="1:6" hidden="1" x14ac:dyDescent="0.25">
      <c r="A5" s="22"/>
      <c r="B5" s="22"/>
      <c r="C5" s="27"/>
      <c r="D5" s="26"/>
    </row>
    <row r="6" spans="1:6" hidden="1" x14ac:dyDescent="0.25">
      <c r="A6" s="22"/>
      <c r="B6" s="22"/>
      <c r="C6" s="27"/>
      <c r="D6" s="27"/>
    </row>
    <row r="7" spans="1:6" s="29" customFormat="1" ht="5.25" hidden="1" customHeight="1" x14ac:dyDescent="0.25">
      <c r="A7" s="28"/>
      <c r="B7" s="28"/>
      <c r="C7" s="28"/>
      <c r="D7" s="28"/>
      <c r="E7" s="25"/>
    </row>
    <row r="8" spans="1:6" x14ac:dyDescent="0.25">
      <c r="A8" s="22"/>
      <c r="B8" s="22"/>
      <c r="C8" s="22"/>
      <c r="D8" s="22"/>
    </row>
    <row r="9" spans="1:6" ht="23.25" x14ac:dyDescent="0.25">
      <c r="A9" s="22"/>
      <c r="B9" s="30" t="s">
        <v>23</v>
      </c>
      <c r="C9" s="22"/>
      <c r="D9" s="22"/>
    </row>
    <row r="10" spans="1:6" ht="15.75" thickBot="1" x14ac:dyDescent="0.3">
      <c r="A10" s="22"/>
      <c r="B10" s="22"/>
      <c r="C10" s="22"/>
      <c r="D10" s="22"/>
    </row>
    <row r="11" spans="1:6" s="31" customFormat="1" ht="18.75" x14ac:dyDescent="0.25">
      <c r="A11" s="167" t="s">
        <v>24</v>
      </c>
      <c r="B11" s="168" t="s">
        <v>25</v>
      </c>
      <c r="C11" s="162"/>
      <c r="D11" s="162"/>
      <c r="E11" s="331"/>
      <c r="F11" s="332"/>
    </row>
    <row r="12" spans="1:6" s="31" customFormat="1" ht="48.75" thickBot="1" x14ac:dyDescent="0.3">
      <c r="A12" s="171" t="s">
        <v>2</v>
      </c>
      <c r="B12" s="172" t="s">
        <v>1</v>
      </c>
      <c r="C12" s="165" t="s">
        <v>3</v>
      </c>
      <c r="D12" s="165" t="s">
        <v>478</v>
      </c>
      <c r="E12" s="333" t="s">
        <v>480</v>
      </c>
      <c r="F12" s="334" t="s">
        <v>479</v>
      </c>
    </row>
    <row r="13" spans="1:6" s="38" customFormat="1" ht="32.25" customHeight="1" x14ac:dyDescent="0.25">
      <c r="A13" s="34" t="s">
        <v>26</v>
      </c>
      <c r="B13" s="35" t="s">
        <v>1076</v>
      </c>
      <c r="C13" s="36" t="s">
        <v>5</v>
      </c>
      <c r="D13" s="140" t="s">
        <v>888</v>
      </c>
      <c r="E13" s="328"/>
      <c r="F13" s="141"/>
    </row>
    <row r="14" spans="1:6" ht="30" x14ac:dyDescent="0.25">
      <c r="A14" s="45" t="s">
        <v>27</v>
      </c>
      <c r="B14" s="46" t="s">
        <v>1140</v>
      </c>
      <c r="C14" s="47" t="s">
        <v>5</v>
      </c>
      <c r="D14" s="140" t="s">
        <v>888</v>
      </c>
      <c r="E14" s="328"/>
      <c r="F14" s="141"/>
    </row>
    <row r="15" spans="1:6" ht="30" x14ac:dyDescent="0.25">
      <c r="A15" s="39" t="s">
        <v>28</v>
      </c>
      <c r="B15" s="40" t="s">
        <v>1015</v>
      </c>
      <c r="C15" s="41" t="s">
        <v>12</v>
      </c>
      <c r="D15" s="187" t="s">
        <v>888</v>
      </c>
      <c r="E15" s="328"/>
      <c r="F15" s="186"/>
    </row>
    <row r="16" spans="1:6" ht="30" x14ac:dyDescent="0.25">
      <c r="A16" s="230" t="s">
        <v>29</v>
      </c>
      <c r="B16" s="40" t="s">
        <v>30</v>
      </c>
      <c r="C16" s="41" t="s">
        <v>12</v>
      </c>
      <c r="D16" s="187" t="s">
        <v>888</v>
      </c>
      <c r="E16" s="328"/>
      <c r="F16" s="186"/>
    </row>
    <row r="17" spans="1:6" ht="30" x14ac:dyDescent="0.25">
      <c r="A17" s="231" t="s">
        <v>803</v>
      </c>
      <c r="B17" s="40" t="s">
        <v>1141</v>
      </c>
      <c r="C17" s="41" t="s">
        <v>12</v>
      </c>
      <c r="D17" s="187" t="s">
        <v>888</v>
      </c>
      <c r="E17" s="328"/>
      <c r="F17" s="186"/>
    </row>
    <row r="18" spans="1:6" ht="15.75" thickBot="1" x14ac:dyDescent="0.3">
      <c r="A18" s="42"/>
      <c r="B18" s="43"/>
      <c r="C18" s="42"/>
      <c r="D18" s="42"/>
      <c r="E18" s="339"/>
      <c r="F18" s="340"/>
    </row>
    <row r="19" spans="1:6" s="31" customFormat="1" ht="18.75" x14ac:dyDescent="0.25">
      <c r="A19" s="167" t="s">
        <v>31</v>
      </c>
      <c r="B19" s="168" t="s">
        <v>32</v>
      </c>
      <c r="C19" s="162"/>
      <c r="D19" s="162"/>
      <c r="E19" s="331"/>
      <c r="F19" s="332"/>
    </row>
    <row r="20" spans="1:6" s="31" customFormat="1" ht="48.75" thickBot="1" x14ac:dyDescent="0.3">
      <c r="A20" s="171" t="s">
        <v>2</v>
      </c>
      <c r="B20" s="172" t="s">
        <v>1</v>
      </c>
      <c r="C20" s="165" t="s">
        <v>3</v>
      </c>
      <c r="D20" s="165" t="s">
        <v>478</v>
      </c>
      <c r="E20" s="333" t="s">
        <v>480</v>
      </c>
      <c r="F20" s="334" t="s">
        <v>479</v>
      </c>
    </row>
    <row r="21" spans="1:6" ht="30.75" thickBot="1" x14ac:dyDescent="0.3">
      <c r="A21" s="34" t="s">
        <v>33</v>
      </c>
      <c r="B21" s="44" t="s">
        <v>1077</v>
      </c>
      <c r="C21" s="36" t="s">
        <v>5</v>
      </c>
      <c r="D21" s="140" t="s">
        <v>888</v>
      </c>
      <c r="E21" s="328"/>
      <c r="F21" s="141"/>
    </row>
    <row r="22" spans="1:6" ht="45.75" thickBot="1" x14ac:dyDescent="0.3">
      <c r="A22" s="34" t="s">
        <v>34</v>
      </c>
      <c r="B22" s="205" t="s">
        <v>1289</v>
      </c>
      <c r="C22" s="36" t="s">
        <v>5</v>
      </c>
      <c r="D22" s="140" t="s">
        <v>888</v>
      </c>
      <c r="E22" s="328"/>
      <c r="F22" s="141"/>
    </row>
    <row r="23" spans="1:6" ht="30.75" thickBot="1" x14ac:dyDescent="0.3">
      <c r="A23" s="72" t="s">
        <v>35</v>
      </c>
      <c r="B23" s="209" t="s">
        <v>854</v>
      </c>
      <c r="C23" s="214" t="s">
        <v>12</v>
      </c>
      <c r="D23" s="185" t="s">
        <v>888</v>
      </c>
      <c r="E23" s="328"/>
      <c r="F23" s="186"/>
    </row>
    <row r="24" spans="1:6" ht="90.75" thickBot="1" x14ac:dyDescent="0.3">
      <c r="A24" s="34" t="s">
        <v>37</v>
      </c>
      <c r="B24" s="89" t="s">
        <v>855</v>
      </c>
      <c r="C24" s="36" t="s">
        <v>5</v>
      </c>
      <c r="D24" s="140" t="s">
        <v>888</v>
      </c>
      <c r="E24" s="328"/>
      <c r="F24" s="141"/>
    </row>
    <row r="25" spans="1:6" ht="45.75" thickBot="1" x14ac:dyDescent="0.3">
      <c r="A25" s="34" t="s">
        <v>39</v>
      </c>
      <c r="B25" s="89" t="s">
        <v>856</v>
      </c>
      <c r="C25" s="36" t="s">
        <v>5</v>
      </c>
      <c r="D25" s="140" t="s">
        <v>888</v>
      </c>
      <c r="E25" s="328"/>
      <c r="F25" s="141"/>
    </row>
    <row r="26" spans="1:6" ht="30.75" thickBot="1" x14ac:dyDescent="0.3">
      <c r="A26" s="72" t="s">
        <v>40</v>
      </c>
      <c r="B26" s="188" t="s">
        <v>955</v>
      </c>
      <c r="C26" s="214" t="s">
        <v>12</v>
      </c>
      <c r="D26" s="185" t="s">
        <v>888</v>
      </c>
      <c r="E26" s="328"/>
      <c r="F26" s="186"/>
    </row>
    <row r="27" spans="1:6" ht="60.75" thickBot="1" x14ac:dyDescent="0.3">
      <c r="A27" s="34" t="s">
        <v>41</v>
      </c>
      <c r="B27" s="89" t="s">
        <v>857</v>
      </c>
      <c r="C27" s="36" t="s">
        <v>5</v>
      </c>
      <c r="D27" s="140" t="s">
        <v>888</v>
      </c>
      <c r="E27" s="328"/>
      <c r="F27" s="141"/>
    </row>
    <row r="28" spans="1:6" ht="30.75" thickBot="1" x14ac:dyDescent="0.3">
      <c r="A28" s="34" t="s">
        <v>627</v>
      </c>
      <c r="B28" s="89" t="s">
        <v>858</v>
      </c>
      <c r="C28" s="36" t="s">
        <v>5</v>
      </c>
      <c r="D28" s="140" t="s">
        <v>888</v>
      </c>
      <c r="E28" s="328"/>
      <c r="F28" s="141"/>
    </row>
    <row r="29" spans="1:6" ht="45.75" thickBot="1" x14ac:dyDescent="0.3">
      <c r="A29" s="34" t="s">
        <v>628</v>
      </c>
      <c r="B29" s="89" t="s">
        <v>859</v>
      </c>
      <c r="C29" s="36" t="s">
        <v>5</v>
      </c>
      <c r="D29" s="140" t="s">
        <v>888</v>
      </c>
      <c r="E29" s="328"/>
      <c r="F29" s="141"/>
    </row>
    <row r="30" spans="1:6" ht="45.75" thickBot="1" x14ac:dyDescent="0.3">
      <c r="A30" s="34" t="s">
        <v>629</v>
      </c>
      <c r="B30" s="89" t="s">
        <v>861</v>
      </c>
      <c r="C30" s="36" t="s">
        <v>5</v>
      </c>
      <c r="D30" s="140" t="s">
        <v>888</v>
      </c>
      <c r="E30" s="328"/>
      <c r="F30" s="141"/>
    </row>
    <row r="31" spans="1:6" ht="30.75" thickBot="1" x14ac:dyDescent="0.3">
      <c r="A31" s="72" t="s">
        <v>630</v>
      </c>
      <c r="B31" s="94" t="s">
        <v>860</v>
      </c>
      <c r="C31" s="61" t="s">
        <v>12</v>
      </c>
      <c r="D31" s="6" t="s">
        <v>951</v>
      </c>
      <c r="E31" s="328"/>
      <c r="F31" s="186"/>
    </row>
    <row r="32" spans="1:6" ht="75.75" thickBot="1" x14ac:dyDescent="0.3">
      <c r="A32" s="34" t="s">
        <v>631</v>
      </c>
      <c r="B32" s="89" t="s">
        <v>862</v>
      </c>
      <c r="C32" s="36" t="s">
        <v>5</v>
      </c>
      <c r="D32" s="140" t="s">
        <v>888</v>
      </c>
      <c r="E32" s="328"/>
      <c r="F32" s="141"/>
    </row>
    <row r="33" spans="1:6" ht="60.75" thickBot="1" x14ac:dyDescent="0.3">
      <c r="A33" s="72" t="s">
        <v>632</v>
      </c>
      <c r="B33" s="188" t="s">
        <v>863</v>
      </c>
      <c r="C33" s="214" t="s">
        <v>12</v>
      </c>
      <c r="D33" s="185" t="s">
        <v>951</v>
      </c>
      <c r="E33" s="328"/>
      <c r="F33" s="186"/>
    </row>
    <row r="34" spans="1:6" ht="45.75" thickBot="1" x14ac:dyDescent="0.3">
      <c r="A34" s="72" t="s">
        <v>633</v>
      </c>
      <c r="B34" s="188" t="s">
        <v>864</v>
      </c>
      <c r="C34" s="214" t="s">
        <v>12</v>
      </c>
      <c r="D34" s="185" t="s">
        <v>951</v>
      </c>
      <c r="E34" s="328"/>
      <c r="F34" s="186"/>
    </row>
    <row r="35" spans="1:6" ht="60.75" thickBot="1" x14ac:dyDescent="0.3">
      <c r="A35" s="34" t="s">
        <v>634</v>
      </c>
      <c r="B35" s="89" t="s">
        <v>865</v>
      </c>
      <c r="C35" s="36" t="s">
        <v>5</v>
      </c>
      <c r="D35" s="140" t="s">
        <v>888</v>
      </c>
      <c r="E35" s="328"/>
      <c r="F35" s="141"/>
    </row>
    <row r="36" spans="1:6" ht="45.75" thickBot="1" x14ac:dyDescent="0.3">
      <c r="A36" s="34" t="s">
        <v>635</v>
      </c>
      <c r="B36" s="89" t="s">
        <v>866</v>
      </c>
      <c r="C36" s="36" t="s">
        <v>5</v>
      </c>
      <c r="D36" s="140" t="s">
        <v>888</v>
      </c>
      <c r="E36" s="328"/>
      <c r="F36" s="141"/>
    </row>
    <row r="37" spans="1:6" ht="75.75" thickBot="1" x14ac:dyDescent="0.3">
      <c r="A37" s="34" t="s">
        <v>636</v>
      </c>
      <c r="B37" s="89" t="s">
        <v>1041</v>
      </c>
      <c r="C37" s="36" t="s">
        <v>5</v>
      </c>
      <c r="D37" s="140" t="s">
        <v>888</v>
      </c>
      <c r="E37" s="328"/>
      <c r="F37" s="141"/>
    </row>
    <row r="38" spans="1:6" ht="45.75" thickBot="1" x14ac:dyDescent="0.3">
      <c r="A38" s="34" t="s">
        <v>637</v>
      </c>
      <c r="B38" s="89" t="s">
        <v>867</v>
      </c>
      <c r="C38" s="36" t="s">
        <v>5</v>
      </c>
      <c r="D38" s="140" t="s">
        <v>888</v>
      </c>
      <c r="E38" s="328"/>
      <c r="F38" s="141"/>
    </row>
    <row r="39" spans="1:6" ht="45.75" thickBot="1" x14ac:dyDescent="0.3">
      <c r="A39" s="34" t="s">
        <v>638</v>
      </c>
      <c r="B39" s="89" t="s">
        <v>1040</v>
      </c>
      <c r="C39" s="36" t="s">
        <v>5</v>
      </c>
      <c r="D39" s="140" t="s">
        <v>888</v>
      </c>
      <c r="E39" s="328"/>
      <c r="F39" s="141"/>
    </row>
    <row r="40" spans="1:6" ht="45.75" thickBot="1" x14ac:dyDescent="0.3">
      <c r="A40" s="34" t="s">
        <v>639</v>
      </c>
      <c r="B40" s="89" t="s">
        <v>868</v>
      </c>
      <c r="C40" s="36" t="s">
        <v>5</v>
      </c>
      <c r="D40" s="140" t="s">
        <v>888</v>
      </c>
      <c r="E40" s="328"/>
      <c r="F40" s="141"/>
    </row>
    <row r="41" spans="1:6" ht="45.75" thickBot="1" x14ac:dyDescent="0.3">
      <c r="A41" s="34" t="s">
        <v>640</v>
      </c>
      <c r="B41" s="89" t="s">
        <v>869</v>
      </c>
      <c r="C41" s="36" t="s">
        <v>5</v>
      </c>
      <c r="D41" s="140" t="s">
        <v>888</v>
      </c>
      <c r="E41" s="328"/>
      <c r="F41" s="141"/>
    </row>
    <row r="42" spans="1:6" ht="60.75" thickBot="1" x14ac:dyDescent="0.3">
      <c r="A42" s="34" t="s">
        <v>641</v>
      </c>
      <c r="B42" s="89" t="s">
        <v>1142</v>
      </c>
      <c r="C42" s="137" t="s">
        <v>5</v>
      </c>
      <c r="D42" s="140" t="s">
        <v>888</v>
      </c>
      <c r="E42" s="328"/>
      <c r="F42" s="141"/>
    </row>
    <row r="43" spans="1:6" ht="45.75" thickBot="1" x14ac:dyDescent="0.3">
      <c r="A43" s="34" t="s">
        <v>642</v>
      </c>
      <c r="B43" s="89" t="s">
        <v>870</v>
      </c>
      <c r="C43" s="36" t="s">
        <v>5</v>
      </c>
      <c r="D43" s="140" t="s">
        <v>888</v>
      </c>
      <c r="E43" s="328"/>
      <c r="F43" s="141"/>
    </row>
    <row r="44" spans="1:6" ht="30.75" thickBot="1" x14ac:dyDescent="0.3">
      <c r="A44" s="34" t="s">
        <v>643</v>
      </c>
      <c r="B44" s="89" t="s">
        <v>871</v>
      </c>
      <c r="C44" s="36" t="s">
        <v>5</v>
      </c>
      <c r="D44" s="140" t="s">
        <v>888</v>
      </c>
      <c r="E44" s="328"/>
      <c r="F44" s="141"/>
    </row>
    <row r="45" spans="1:6" ht="60.75" thickBot="1" x14ac:dyDescent="0.3">
      <c r="A45" s="34" t="s">
        <v>644</v>
      </c>
      <c r="B45" s="89" t="s">
        <v>872</v>
      </c>
      <c r="C45" s="36" t="s">
        <v>5</v>
      </c>
      <c r="D45" s="140" t="s">
        <v>888</v>
      </c>
      <c r="E45" s="328"/>
      <c r="F45" s="141"/>
    </row>
    <row r="46" spans="1:6" ht="60.75" thickBot="1" x14ac:dyDescent="0.3">
      <c r="A46" s="34" t="s">
        <v>645</v>
      </c>
      <c r="B46" s="89" t="s">
        <v>873</v>
      </c>
      <c r="C46" s="36" t="s">
        <v>5</v>
      </c>
      <c r="D46" s="140" t="s">
        <v>888</v>
      </c>
      <c r="E46" s="328"/>
      <c r="F46" s="141"/>
    </row>
    <row r="47" spans="1:6" ht="30.75" thickBot="1" x14ac:dyDescent="0.3">
      <c r="A47" s="34" t="s">
        <v>646</v>
      </c>
      <c r="B47" s="89" t="s">
        <v>874</v>
      </c>
      <c r="C47" s="36" t="s">
        <v>5</v>
      </c>
      <c r="D47" s="140" t="s">
        <v>888</v>
      </c>
      <c r="E47" s="328"/>
      <c r="F47" s="141"/>
    </row>
    <row r="48" spans="1:6" ht="60.75" thickBot="1" x14ac:dyDescent="0.3">
      <c r="A48" s="34" t="s">
        <v>647</v>
      </c>
      <c r="B48" s="89" t="s">
        <v>875</v>
      </c>
      <c r="C48" s="36" t="s">
        <v>5</v>
      </c>
      <c r="D48" s="140" t="s">
        <v>888</v>
      </c>
      <c r="E48" s="328"/>
      <c r="F48" s="141"/>
    </row>
    <row r="49" spans="1:6" ht="45.75" thickBot="1" x14ac:dyDescent="0.3">
      <c r="A49" s="34" t="s">
        <v>648</v>
      </c>
      <c r="B49" s="89" t="s">
        <v>876</v>
      </c>
      <c r="C49" s="36" t="s">
        <v>5</v>
      </c>
      <c r="D49" s="140" t="s">
        <v>888</v>
      </c>
      <c r="E49" s="328"/>
      <c r="F49" s="141"/>
    </row>
    <row r="50" spans="1:6" ht="30.75" thickBot="1" x14ac:dyDescent="0.3">
      <c r="A50" s="34" t="s">
        <v>649</v>
      </c>
      <c r="B50" s="226" t="s">
        <v>877</v>
      </c>
      <c r="C50" s="36" t="s">
        <v>5</v>
      </c>
      <c r="D50" s="140" t="s">
        <v>888</v>
      </c>
      <c r="E50" s="328"/>
      <c r="F50" s="141"/>
    </row>
    <row r="51" spans="1:6" ht="75.75" thickBot="1" x14ac:dyDescent="0.3">
      <c r="A51" s="34" t="s">
        <v>650</v>
      </c>
      <c r="B51" s="89" t="s">
        <v>1278</v>
      </c>
      <c r="C51" s="36" t="s">
        <v>5</v>
      </c>
      <c r="D51" s="140" t="s">
        <v>888</v>
      </c>
      <c r="E51" s="328"/>
      <c r="F51" s="141"/>
    </row>
    <row r="52" spans="1:6" ht="30.75" thickBot="1" x14ac:dyDescent="0.3">
      <c r="A52" s="34" t="s">
        <v>651</v>
      </c>
      <c r="B52" s="46" t="s">
        <v>36</v>
      </c>
      <c r="C52" s="47" t="s">
        <v>5</v>
      </c>
      <c r="D52" s="140" t="s">
        <v>888</v>
      </c>
      <c r="E52" s="328"/>
      <c r="F52" s="141"/>
    </row>
    <row r="53" spans="1:6" ht="45.75" thickBot="1" x14ac:dyDescent="0.3">
      <c r="A53" s="34" t="s">
        <v>652</v>
      </c>
      <c r="B53" s="46" t="s">
        <v>38</v>
      </c>
      <c r="C53" s="47" t="s">
        <v>5</v>
      </c>
      <c r="D53" s="140" t="s">
        <v>888</v>
      </c>
      <c r="E53" s="328"/>
      <c r="F53" s="141"/>
    </row>
    <row r="54" spans="1:6" ht="45.75" thickBot="1" x14ac:dyDescent="0.3">
      <c r="A54" s="34" t="s">
        <v>653</v>
      </c>
      <c r="B54" s="46" t="s">
        <v>794</v>
      </c>
      <c r="C54" s="47" t="s">
        <v>5</v>
      </c>
      <c r="D54" s="140" t="s">
        <v>888</v>
      </c>
      <c r="E54" s="328"/>
      <c r="F54" s="141"/>
    </row>
    <row r="55" spans="1:6" ht="45.75" thickBot="1" x14ac:dyDescent="0.3">
      <c r="A55" s="34" t="s">
        <v>654</v>
      </c>
      <c r="B55" s="46" t="s">
        <v>1143</v>
      </c>
      <c r="C55" s="47" t="s">
        <v>5</v>
      </c>
      <c r="D55" s="140" t="s">
        <v>888</v>
      </c>
      <c r="E55" s="328"/>
      <c r="F55" s="141"/>
    </row>
    <row r="56" spans="1:6" ht="45.75" thickBot="1" x14ac:dyDescent="0.3">
      <c r="A56" s="72" t="s">
        <v>655</v>
      </c>
      <c r="B56" s="51" t="s">
        <v>808</v>
      </c>
      <c r="C56" s="52" t="s">
        <v>12</v>
      </c>
      <c r="D56" s="187" t="s">
        <v>888</v>
      </c>
      <c r="E56" s="328"/>
      <c r="F56" s="186"/>
    </row>
    <row r="57" spans="1:6" ht="15.75" thickBot="1" x14ac:dyDescent="0.3">
      <c r="A57" s="42"/>
      <c r="B57" s="43"/>
      <c r="C57" s="42"/>
      <c r="D57" s="42"/>
      <c r="E57" s="339"/>
      <c r="F57" s="340"/>
    </row>
    <row r="58" spans="1:6" s="31" customFormat="1" ht="18.75" x14ac:dyDescent="0.25">
      <c r="A58" s="167" t="s">
        <v>42</v>
      </c>
      <c r="B58" s="168" t="s">
        <v>43</v>
      </c>
      <c r="C58" s="162"/>
      <c r="D58" s="162"/>
      <c r="E58" s="331"/>
      <c r="F58" s="332"/>
    </row>
    <row r="59" spans="1:6" s="31" customFormat="1" ht="48.75" thickBot="1" x14ac:dyDescent="0.3">
      <c r="A59" s="171" t="s">
        <v>2</v>
      </c>
      <c r="B59" s="172" t="s">
        <v>1</v>
      </c>
      <c r="C59" s="165" t="s">
        <v>3</v>
      </c>
      <c r="D59" s="165" t="s">
        <v>478</v>
      </c>
      <c r="E59" s="333" t="s">
        <v>480</v>
      </c>
      <c r="F59" s="334" t="s">
        <v>479</v>
      </c>
    </row>
    <row r="60" spans="1:6" ht="30" x14ac:dyDescent="0.25">
      <c r="A60" s="34" t="s">
        <v>44</v>
      </c>
      <c r="B60" s="44" t="s">
        <v>781</v>
      </c>
      <c r="C60" s="36" t="s">
        <v>5</v>
      </c>
      <c r="D60" s="140" t="s">
        <v>888</v>
      </c>
      <c r="E60" s="328"/>
      <c r="F60" s="141"/>
    </row>
    <row r="61" spans="1:6" ht="30" x14ac:dyDescent="0.25">
      <c r="A61" s="45" t="s">
        <v>45</v>
      </c>
      <c r="B61" s="46" t="s">
        <v>782</v>
      </c>
      <c r="C61" s="47" t="s">
        <v>5</v>
      </c>
      <c r="D61" s="140" t="s">
        <v>888</v>
      </c>
      <c r="E61" s="328"/>
      <c r="F61" s="141"/>
    </row>
    <row r="62" spans="1:6" ht="30" x14ac:dyDescent="0.25">
      <c r="A62" s="45" t="s">
        <v>46</v>
      </c>
      <c r="B62" s="46" t="s">
        <v>1144</v>
      </c>
      <c r="C62" s="47" t="s">
        <v>5</v>
      </c>
      <c r="D62" s="140" t="s">
        <v>888</v>
      </c>
      <c r="E62" s="328"/>
      <c r="F62" s="141"/>
    </row>
    <row r="63" spans="1:6" ht="45.75" thickBot="1" x14ac:dyDescent="0.3">
      <c r="A63" s="56" t="s">
        <v>47</v>
      </c>
      <c r="B63" s="57" t="s">
        <v>48</v>
      </c>
      <c r="C63" s="108" t="s">
        <v>5</v>
      </c>
      <c r="D63" s="140" t="s">
        <v>888</v>
      </c>
      <c r="E63" s="328"/>
      <c r="F63" s="141"/>
    </row>
    <row r="64" spans="1:6" ht="15.75" thickBot="1" x14ac:dyDescent="0.3">
      <c r="A64" s="42"/>
      <c r="B64" s="43"/>
      <c r="C64" s="42"/>
      <c r="D64" s="42"/>
      <c r="E64" s="339"/>
      <c r="F64" s="340"/>
    </row>
    <row r="65" spans="1:6" s="31" customFormat="1" ht="18.75" x14ac:dyDescent="0.25">
      <c r="A65" s="167" t="s">
        <v>49</v>
      </c>
      <c r="B65" s="168" t="s">
        <v>50</v>
      </c>
      <c r="C65" s="162"/>
      <c r="D65" s="162"/>
      <c r="E65" s="331"/>
      <c r="F65" s="332"/>
    </row>
    <row r="66" spans="1:6" s="31" customFormat="1" ht="48.75" thickBot="1" x14ac:dyDescent="0.3">
      <c r="A66" s="171" t="s">
        <v>2</v>
      </c>
      <c r="B66" s="172" t="s">
        <v>1</v>
      </c>
      <c r="C66" s="165" t="s">
        <v>3</v>
      </c>
      <c r="D66" s="165" t="s">
        <v>478</v>
      </c>
      <c r="E66" s="333" t="s">
        <v>480</v>
      </c>
      <c r="F66" s="334" t="s">
        <v>479</v>
      </c>
    </row>
    <row r="67" spans="1:6" ht="45" customHeight="1" x14ac:dyDescent="0.25">
      <c r="A67" s="34" t="s">
        <v>51</v>
      </c>
      <c r="B67" s="44" t="s">
        <v>660</v>
      </c>
      <c r="C67" s="36" t="s">
        <v>5</v>
      </c>
      <c r="D67" s="140" t="s">
        <v>888</v>
      </c>
      <c r="E67" s="328"/>
      <c r="F67" s="141"/>
    </row>
    <row r="68" spans="1:6" ht="45" x14ac:dyDescent="0.25">
      <c r="A68" s="53" t="s">
        <v>52</v>
      </c>
      <c r="B68" s="49" t="s">
        <v>661</v>
      </c>
      <c r="C68" s="54" t="s">
        <v>12</v>
      </c>
      <c r="D68" s="185" t="s">
        <v>951</v>
      </c>
      <c r="E68" s="328"/>
      <c r="F68" s="186"/>
    </row>
    <row r="69" spans="1:6" ht="30" customHeight="1" x14ac:dyDescent="0.25">
      <c r="A69" s="53" t="s">
        <v>53</v>
      </c>
      <c r="B69" s="49" t="s">
        <v>54</v>
      </c>
      <c r="C69" s="54" t="s">
        <v>12</v>
      </c>
      <c r="D69" s="185" t="s">
        <v>513</v>
      </c>
      <c r="E69" s="328"/>
      <c r="F69" s="186"/>
    </row>
    <row r="70" spans="1:6" ht="45" x14ac:dyDescent="0.25">
      <c r="A70" s="53" t="s">
        <v>55</v>
      </c>
      <c r="B70" s="49" t="s">
        <v>56</v>
      </c>
      <c r="C70" s="54" t="s">
        <v>12</v>
      </c>
      <c r="D70" s="185" t="s">
        <v>513</v>
      </c>
      <c r="E70" s="328"/>
      <c r="F70" s="186"/>
    </row>
    <row r="71" spans="1:6" ht="30" x14ac:dyDescent="0.25">
      <c r="A71" s="229" t="s">
        <v>57</v>
      </c>
      <c r="B71" s="220" t="s">
        <v>878</v>
      </c>
      <c r="C71" s="146" t="s">
        <v>5</v>
      </c>
      <c r="D71" s="140" t="s">
        <v>888</v>
      </c>
      <c r="E71" s="328"/>
      <c r="F71" s="141"/>
    </row>
    <row r="72" spans="1:6" ht="45" x14ac:dyDescent="0.25">
      <c r="A72" s="243" t="s">
        <v>767</v>
      </c>
      <c r="B72" s="220" t="s">
        <v>1145</v>
      </c>
      <c r="C72" s="98" t="s">
        <v>5</v>
      </c>
      <c r="D72" s="140" t="s">
        <v>888</v>
      </c>
      <c r="E72" s="328"/>
      <c r="F72" s="141"/>
    </row>
    <row r="73" spans="1:6" ht="30" x14ac:dyDescent="0.25">
      <c r="A73" s="237" t="s">
        <v>783</v>
      </c>
      <c r="B73" s="209" t="s">
        <v>879</v>
      </c>
      <c r="C73" s="187" t="s">
        <v>12</v>
      </c>
      <c r="D73" s="187" t="s">
        <v>888</v>
      </c>
      <c r="E73" s="328"/>
      <c r="F73" s="186"/>
    </row>
    <row r="74" spans="1:6" ht="30" x14ac:dyDescent="0.25">
      <c r="A74" s="237" t="s">
        <v>784</v>
      </c>
      <c r="B74" s="49" t="s">
        <v>880</v>
      </c>
      <c r="C74" s="5" t="s">
        <v>12</v>
      </c>
      <c r="D74" s="187" t="s">
        <v>888</v>
      </c>
      <c r="E74" s="328"/>
      <c r="F74" s="186"/>
    </row>
    <row r="75" spans="1:6" ht="15.75" thickBot="1" x14ac:dyDescent="0.3">
      <c r="A75" s="42"/>
      <c r="B75" s="43"/>
      <c r="C75" s="42"/>
      <c r="D75" s="42"/>
      <c r="E75" s="339"/>
      <c r="F75" s="340"/>
    </row>
    <row r="76" spans="1:6" s="31" customFormat="1" ht="18.75" x14ac:dyDescent="0.25">
      <c r="A76" s="167" t="s">
        <v>58</v>
      </c>
      <c r="B76" s="168" t="s">
        <v>59</v>
      </c>
      <c r="C76" s="162"/>
      <c r="D76" s="162"/>
      <c r="E76" s="331"/>
      <c r="F76" s="332"/>
    </row>
    <row r="77" spans="1:6" s="31" customFormat="1" ht="48.75" thickBot="1" x14ac:dyDescent="0.3">
      <c r="A77" s="171" t="s">
        <v>2</v>
      </c>
      <c r="B77" s="172" t="s">
        <v>1</v>
      </c>
      <c r="C77" s="165" t="s">
        <v>3</v>
      </c>
      <c r="D77" s="165" t="s">
        <v>478</v>
      </c>
      <c r="E77" s="333" t="s">
        <v>480</v>
      </c>
      <c r="F77" s="334" t="s">
        <v>479</v>
      </c>
    </row>
    <row r="78" spans="1:6" ht="30" x14ac:dyDescent="0.25">
      <c r="A78" s="34" t="s">
        <v>60</v>
      </c>
      <c r="B78" s="44" t="s">
        <v>61</v>
      </c>
      <c r="C78" s="36" t="s">
        <v>5</v>
      </c>
      <c r="D78" s="140" t="s">
        <v>888</v>
      </c>
      <c r="E78" s="328"/>
      <c r="F78" s="141"/>
    </row>
    <row r="79" spans="1:6" ht="60" x14ac:dyDescent="0.25">
      <c r="A79" s="45" t="s">
        <v>62</v>
      </c>
      <c r="B79" s="46" t="s">
        <v>1260</v>
      </c>
      <c r="C79" s="47" t="s">
        <v>5</v>
      </c>
      <c r="D79" s="140" t="s">
        <v>888</v>
      </c>
      <c r="E79" s="328"/>
      <c r="F79" s="141"/>
    </row>
    <row r="80" spans="1:6" ht="75" x14ac:dyDescent="0.25">
      <c r="A80" s="45" t="s">
        <v>63</v>
      </c>
      <c r="B80" s="55" t="s">
        <v>64</v>
      </c>
      <c r="C80" s="47" t="s">
        <v>5</v>
      </c>
      <c r="D80" s="140" t="s">
        <v>888</v>
      </c>
      <c r="E80" s="328"/>
      <c r="F80" s="141"/>
    </row>
    <row r="81" spans="1:6" ht="45" x14ac:dyDescent="0.25">
      <c r="A81" s="53" t="s">
        <v>65</v>
      </c>
      <c r="B81" s="49" t="s">
        <v>683</v>
      </c>
      <c r="C81" s="54" t="s">
        <v>12</v>
      </c>
      <c r="D81" s="185" t="s">
        <v>513</v>
      </c>
      <c r="E81" s="328"/>
      <c r="F81" s="186"/>
    </row>
    <row r="82" spans="1:6" ht="45.75" thickBot="1" x14ac:dyDescent="0.3">
      <c r="A82" s="56" t="s">
        <v>66</v>
      </c>
      <c r="B82" s="57" t="s">
        <v>67</v>
      </c>
      <c r="C82" s="58" t="s">
        <v>5</v>
      </c>
      <c r="D82" s="140"/>
      <c r="E82" s="328"/>
      <c r="F82" s="141"/>
    </row>
    <row r="83" spans="1:6" ht="15.75" thickBot="1" x14ac:dyDescent="0.3">
      <c r="A83" s="42"/>
      <c r="B83" s="43"/>
      <c r="C83" s="42"/>
      <c r="D83" s="185"/>
      <c r="E83" s="341"/>
      <c r="F83" s="342"/>
    </row>
    <row r="84" spans="1:6" s="31" customFormat="1" ht="18.75" x14ac:dyDescent="0.25">
      <c r="A84" s="167" t="s">
        <v>68</v>
      </c>
      <c r="B84" s="168" t="s">
        <v>69</v>
      </c>
      <c r="C84" s="169"/>
      <c r="D84" s="162"/>
      <c r="E84" s="331"/>
      <c r="F84" s="332"/>
    </row>
    <row r="85" spans="1:6" s="31" customFormat="1" ht="48.75" thickBot="1" x14ac:dyDescent="0.3">
      <c r="A85" s="171" t="s">
        <v>2</v>
      </c>
      <c r="B85" s="172" t="s">
        <v>1</v>
      </c>
      <c r="C85" s="172" t="s">
        <v>3</v>
      </c>
      <c r="D85" s="165" t="s">
        <v>478</v>
      </c>
      <c r="E85" s="333" t="s">
        <v>480</v>
      </c>
      <c r="F85" s="334" t="s">
        <v>479</v>
      </c>
    </row>
    <row r="86" spans="1:6" ht="45" x14ac:dyDescent="0.25">
      <c r="A86" s="59" t="s">
        <v>70</v>
      </c>
      <c r="B86" s="60" t="s">
        <v>1273</v>
      </c>
      <c r="C86" s="61" t="s">
        <v>12</v>
      </c>
      <c r="D86" s="185" t="s">
        <v>513</v>
      </c>
      <c r="E86" s="328"/>
      <c r="F86" s="186"/>
    </row>
    <row r="87" spans="1:6" ht="45" x14ac:dyDescent="0.25">
      <c r="A87" s="45" t="s">
        <v>71</v>
      </c>
      <c r="B87" s="46" t="s">
        <v>72</v>
      </c>
      <c r="C87" s="47" t="s">
        <v>5</v>
      </c>
      <c r="D87" s="140" t="s">
        <v>888</v>
      </c>
      <c r="E87" s="328"/>
      <c r="F87" s="141"/>
    </row>
    <row r="88" spans="1:6" ht="30.75" thickBot="1" x14ac:dyDescent="0.3">
      <c r="A88" s="50" t="s">
        <v>73</v>
      </c>
      <c r="B88" s="51" t="s">
        <v>74</v>
      </c>
      <c r="C88" s="52" t="s">
        <v>12</v>
      </c>
      <c r="D88" s="185" t="s">
        <v>951</v>
      </c>
      <c r="E88" s="328"/>
      <c r="F88" s="186"/>
    </row>
    <row r="89" spans="1:6" ht="15.75" thickBot="1" x14ac:dyDescent="0.3">
      <c r="A89" s="42"/>
      <c r="B89" s="43"/>
      <c r="C89" s="42"/>
      <c r="D89" s="42"/>
      <c r="E89" s="339"/>
      <c r="F89" s="340"/>
    </row>
    <row r="90" spans="1:6" s="31" customFormat="1" ht="18.75" x14ac:dyDescent="0.25">
      <c r="A90" s="167" t="s">
        <v>75</v>
      </c>
      <c r="B90" s="168" t="s">
        <v>76</v>
      </c>
      <c r="C90" s="162"/>
      <c r="D90" s="162"/>
      <c r="E90" s="331"/>
      <c r="F90" s="332"/>
    </row>
    <row r="91" spans="1:6" s="31" customFormat="1" ht="48.75" thickBot="1" x14ac:dyDescent="0.3">
      <c r="A91" s="171" t="s">
        <v>2</v>
      </c>
      <c r="B91" s="172" t="s">
        <v>1</v>
      </c>
      <c r="C91" s="165" t="s">
        <v>3</v>
      </c>
      <c r="D91" s="165" t="s">
        <v>478</v>
      </c>
      <c r="E91" s="333" t="s">
        <v>480</v>
      </c>
      <c r="F91" s="334" t="s">
        <v>479</v>
      </c>
    </row>
    <row r="92" spans="1:6" ht="45" x14ac:dyDescent="0.25">
      <c r="A92" s="34" t="s">
        <v>77</v>
      </c>
      <c r="B92" s="44" t="s">
        <v>78</v>
      </c>
      <c r="C92" s="36" t="s">
        <v>5</v>
      </c>
      <c r="D92" s="140" t="s">
        <v>888</v>
      </c>
      <c r="E92" s="328"/>
      <c r="F92" s="141"/>
    </row>
    <row r="93" spans="1:6" ht="30" x14ac:dyDescent="0.25">
      <c r="A93" s="229" t="s">
        <v>79</v>
      </c>
      <c r="B93" s="46" t="s">
        <v>1146</v>
      </c>
      <c r="C93" s="139" t="s">
        <v>5</v>
      </c>
      <c r="D93" s="140" t="s">
        <v>888</v>
      </c>
      <c r="E93" s="328"/>
      <c r="F93" s="141"/>
    </row>
    <row r="94" spans="1:6" ht="30" x14ac:dyDescent="0.25">
      <c r="A94" s="238" t="s">
        <v>80</v>
      </c>
      <c r="B94" s="49" t="s">
        <v>82</v>
      </c>
      <c r="C94" s="54" t="s">
        <v>12</v>
      </c>
      <c r="D94" s="185" t="s">
        <v>888</v>
      </c>
      <c r="E94" s="328"/>
      <c r="F94" s="186"/>
    </row>
    <row r="95" spans="1:6" s="63" customFormat="1" ht="45" x14ac:dyDescent="0.25">
      <c r="A95" s="229" t="s">
        <v>81</v>
      </c>
      <c r="B95" s="55" t="s">
        <v>84</v>
      </c>
      <c r="C95" s="47" t="s">
        <v>5</v>
      </c>
      <c r="D95" s="140" t="s">
        <v>888</v>
      </c>
      <c r="E95" s="328"/>
      <c r="F95" s="141"/>
    </row>
    <row r="96" spans="1:6" s="63" customFormat="1" ht="60.75" thickBot="1" x14ac:dyDescent="0.3">
      <c r="A96" s="238" t="s">
        <v>83</v>
      </c>
      <c r="B96" s="51" t="s">
        <v>1004</v>
      </c>
      <c r="C96" s="52" t="s">
        <v>12</v>
      </c>
      <c r="D96" s="185" t="s">
        <v>888</v>
      </c>
      <c r="E96" s="328"/>
      <c r="F96" s="186"/>
    </row>
    <row r="97" spans="1:6" s="63" customFormat="1" ht="15.75" thickBot="1" x14ac:dyDescent="0.3">
      <c r="A97" s="64"/>
      <c r="B97" s="7"/>
      <c r="C97" s="65"/>
      <c r="D97" s="66"/>
      <c r="E97" s="339"/>
      <c r="F97" s="343"/>
    </row>
    <row r="98" spans="1:6" s="31" customFormat="1" ht="18.75" x14ac:dyDescent="0.25">
      <c r="A98" s="167" t="s">
        <v>85</v>
      </c>
      <c r="B98" s="168" t="s">
        <v>86</v>
      </c>
      <c r="C98" s="162"/>
      <c r="D98" s="162"/>
      <c r="E98" s="331"/>
      <c r="F98" s="332"/>
    </row>
    <row r="99" spans="1:6" s="31" customFormat="1" ht="48.75" thickBot="1" x14ac:dyDescent="0.3">
      <c r="A99" s="171" t="s">
        <v>2</v>
      </c>
      <c r="B99" s="172" t="s">
        <v>1</v>
      </c>
      <c r="C99" s="165" t="s">
        <v>3</v>
      </c>
      <c r="D99" s="165" t="s">
        <v>478</v>
      </c>
      <c r="E99" s="333" t="s">
        <v>480</v>
      </c>
      <c r="F99" s="334" t="s">
        <v>479</v>
      </c>
    </row>
    <row r="100" spans="1:6" ht="105" x14ac:dyDescent="0.25">
      <c r="A100" s="67" t="s">
        <v>87</v>
      </c>
      <c r="B100" s="68" t="s">
        <v>88</v>
      </c>
      <c r="C100" s="36" t="s">
        <v>5</v>
      </c>
      <c r="D100" s="140" t="s">
        <v>888</v>
      </c>
      <c r="E100" s="325"/>
      <c r="F100" s="141" t="s">
        <v>6</v>
      </c>
    </row>
    <row r="101" spans="1:6" ht="60" x14ac:dyDescent="0.25">
      <c r="A101" s="69" t="s">
        <v>89</v>
      </c>
      <c r="B101" s="70" t="s">
        <v>90</v>
      </c>
      <c r="C101" s="41" t="s">
        <v>12</v>
      </c>
      <c r="D101" s="185" t="s">
        <v>951</v>
      </c>
      <c r="E101" s="325"/>
      <c r="F101" s="186" t="s">
        <v>6</v>
      </c>
    </row>
    <row r="102" spans="1:6" ht="30.75" thickBot="1" x14ac:dyDescent="0.3">
      <c r="A102" s="71" t="s">
        <v>91</v>
      </c>
      <c r="B102" s="51" t="s">
        <v>92</v>
      </c>
      <c r="C102" s="52" t="s">
        <v>12</v>
      </c>
      <c r="D102" s="185" t="s">
        <v>951</v>
      </c>
      <c r="E102" s="325"/>
      <c r="F102" s="186" t="s">
        <v>6</v>
      </c>
    </row>
    <row r="103" spans="1:6" ht="30.75" thickBot="1" x14ac:dyDescent="0.3">
      <c r="A103" s="71" t="s">
        <v>809</v>
      </c>
      <c r="B103" s="51" t="s">
        <v>1042</v>
      </c>
      <c r="C103" s="52" t="s">
        <v>12</v>
      </c>
      <c r="D103" s="185" t="s">
        <v>888</v>
      </c>
      <c r="E103" s="325"/>
      <c r="F103" s="186" t="s">
        <v>6</v>
      </c>
    </row>
    <row r="104" spans="1:6" ht="409.5" x14ac:dyDescent="0.25">
      <c r="A104" s="225" t="s">
        <v>810</v>
      </c>
      <c r="B104" s="226" t="s">
        <v>807</v>
      </c>
      <c r="C104" s="47" t="s">
        <v>5</v>
      </c>
      <c r="D104" s="140" t="s">
        <v>888</v>
      </c>
      <c r="E104" s="325"/>
      <c r="F104" s="141"/>
    </row>
    <row r="105" spans="1:6" ht="15.75" thickBot="1" x14ac:dyDescent="0.3">
      <c r="A105" s="42"/>
      <c r="B105" s="43"/>
      <c r="C105" s="42"/>
      <c r="D105" s="42"/>
      <c r="E105" s="339"/>
      <c r="F105" s="340"/>
    </row>
    <row r="106" spans="1:6" s="31" customFormat="1" ht="18.75" x14ac:dyDescent="0.25">
      <c r="A106" s="167" t="s">
        <v>93</v>
      </c>
      <c r="B106" s="168" t="s">
        <v>94</v>
      </c>
      <c r="C106" s="162"/>
      <c r="D106" s="162"/>
      <c r="E106" s="331"/>
      <c r="F106" s="332"/>
    </row>
    <row r="107" spans="1:6" s="31" customFormat="1" ht="48.75" thickBot="1" x14ac:dyDescent="0.3">
      <c r="A107" s="171" t="s">
        <v>2</v>
      </c>
      <c r="B107" s="172" t="s">
        <v>1</v>
      </c>
      <c r="C107" s="165" t="s">
        <v>3</v>
      </c>
      <c r="D107" s="165" t="s">
        <v>478</v>
      </c>
      <c r="E107" s="333" t="s">
        <v>480</v>
      </c>
      <c r="F107" s="334" t="s">
        <v>479</v>
      </c>
    </row>
    <row r="108" spans="1:6" ht="60" x14ac:dyDescent="0.25">
      <c r="A108" s="72" t="s">
        <v>95</v>
      </c>
      <c r="B108" s="60" t="s">
        <v>999</v>
      </c>
      <c r="C108" s="73" t="s">
        <v>12</v>
      </c>
      <c r="D108" s="185" t="s">
        <v>888</v>
      </c>
      <c r="E108" s="328"/>
      <c r="F108" s="186"/>
    </row>
    <row r="109" spans="1:6" ht="60" x14ac:dyDescent="0.25">
      <c r="A109" s="48" t="s">
        <v>96</v>
      </c>
      <c r="B109" s="49" t="s">
        <v>97</v>
      </c>
      <c r="C109" s="41" t="s">
        <v>12</v>
      </c>
      <c r="D109" s="185" t="s">
        <v>951</v>
      </c>
      <c r="E109" s="328"/>
      <c r="F109" s="186"/>
    </row>
    <row r="110" spans="1:6" ht="60" x14ac:dyDescent="0.25">
      <c r="A110" s="48" t="s">
        <v>98</v>
      </c>
      <c r="B110" s="70" t="s">
        <v>1147</v>
      </c>
      <c r="C110" s="41" t="s">
        <v>12</v>
      </c>
      <c r="D110" s="185" t="s">
        <v>951</v>
      </c>
      <c r="E110" s="328"/>
      <c r="F110" s="186"/>
    </row>
    <row r="111" spans="1:6" ht="45" x14ac:dyDescent="0.25">
      <c r="A111" s="45" t="s">
        <v>99</v>
      </c>
      <c r="B111" s="46" t="s">
        <v>100</v>
      </c>
      <c r="C111" s="47" t="s">
        <v>5</v>
      </c>
      <c r="D111" s="140" t="s">
        <v>888</v>
      </c>
      <c r="E111" s="328"/>
      <c r="F111" s="141"/>
    </row>
    <row r="112" spans="1:6" ht="60" x14ac:dyDescent="0.25">
      <c r="A112" s="45" t="s">
        <v>101</v>
      </c>
      <c r="B112" s="106" t="s">
        <v>1148</v>
      </c>
      <c r="C112" s="47" t="s">
        <v>5</v>
      </c>
      <c r="D112" s="140" t="s">
        <v>888</v>
      </c>
      <c r="E112" s="328"/>
      <c r="F112" s="141"/>
    </row>
    <row r="113" spans="1:6" ht="60" x14ac:dyDescent="0.25">
      <c r="A113" s="45" t="s">
        <v>102</v>
      </c>
      <c r="B113" s="46" t="s">
        <v>1149</v>
      </c>
      <c r="C113" s="47" t="s">
        <v>5</v>
      </c>
      <c r="D113" s="140" t="s">
        <v>888</v>
      </c>
      <c r="E113" s="328"/>
      <c r="F113" s="141"/>
    </row>
    <row r="114" spans="1:6" ht="45" x14ac:dyDescent="0.25">
      <c r="A114" s="53" t="s">
        <v>103</v>
      </c>
      <c r="B114" s="49" t="s">
        <v>1150</v>
      </c>
      <c r="C114" s="54" t="s">
        <v>12</v>
      </c>
      <c r="D114" s="185" t="s">
        <v>951</v>
      </c>
      <c r="E114" s="328"/>
      <c r="F114" s="186"/>
    </row>
    <row r="115" spans="1:6" ht="45" x14ac:dyDescent="0.25">
      <c r="A115" s="53" t="s">
        <v>104</v>
      </c>
      <c r="B115" s="49" t="s">
        <v>105</v>
      </c>
      <c r="C115" s="54" t="s">
        <v>12</v>
      </c>
      <c r="D115" s="185" t="s">
        <v>951</v>
      </c>
      <c r="E115" s="328"/>
      <c r="F115" s="186"/>
    </row>
    <row r="116" spans="1:6" ht="60" x14ac:dyDescent="0.25">
      <c r="A116" s="45" t="s">
        <v>106</v>
      </c>
      <c r="B116" s="46" t="s">
        <v>1151</v>
      </c>
      <c r="C116" s="107" t="s">
        <v>5</v>
      </c>
      <c r="D116" s="140" t="s">
        <v>888</v>
      </c>
      <c r="E116" s="328"/>
      <c r="F116" s="141"/>
    </row>
    <row r="117" spans="1:6" ht="60" x14ac:dyDescent="0.25">
      <c r="A117" s="45" t="s">
        <v>107</v>
      </c>
      <c r="B117" s="106" t="s">
        <v>684</v>
      </c>
      <c r="C117" s="47" t="s">
        <v>5</v>
      </c>
      <c r="D117" s="140" t="s">
        <v>888</v>
      </c>
      <c r="E117" s="328"/>
      <c r="F117" s="141"/>
    </row>
    <row r="118" spans="1:6" ht="60" x14ac:dyDescent="0.25">
      <c r="A118" s="53" t="s">
        <v>108</v>
      </c>
      <c r="B118" s="49" t="s">
        <v>1043</v>
      </c>
      <c r="C118" s="41" t="s">
        <v>12</v>
      </c>
      <c r="D118" s="185" t="s">
        <v>513</v>
      </c>
      <c r="E118" s="328"/>
      <c r="F118" s="186"/>
    </row>
    <row r="119" spans="1:6" ht="60" x14ac:dyDescent="0.25">
      <c r="A119" s="53" t="s">
        <v>109</v>
      </c>
      <c r="B119" s="70" t="s">
        <v>1044</v>
      </c>
      <c r="C119" s="41" t="s">
        <v>12</v>
      </c>
      <c r="D119" s="185" t="s">
        <v>951</v>
      </c>
      <c r="E119" s="328"/>
      <c r="F119" s="186"/>
    </row>
    <row r="120" spans="1:6" ht="60" x14ac:dyDescent="0.25">
      <c r="A120" s="53" t="s">
        <v>110</v>
      </c>
      <c r="B120" s="49" t="s">
        <v>1045</v>
      </c>
      <c r="C120" s="54" t="s">
        <v>12</v>
      </c>
      <c r="D120" s="185" t="s">
        <v>513</v>
      </c>
      <c r="E120" s="328"/>
      <c r="F120" s="186"/>
    </row>
    <row r="121" spans="1:6" ht="60.75" thickBot="1" x14ac:dyDescent="0.3">
      <c r="A121" s="53" t="s">
        <v>111</v>
      </c>
      <c r="B121" s="74" t="s">
        <v>112</v>
      </c>
      <c r="C121" s="52" t="s">
        <v>12</v>
      </c>
      <c r="D121" s="185" t="s">
        <v>951</v>
      </c>
      <c r="E121" s="328"/>
      <c r="F121" s="186"/>
    </row>
    <row r="122" spans="1:6" ht="15.75" thickBot="1" x14ac:dyDescent="0.3">
      <c r="A122" s="42"/>
      <c r="B122" s="43"/>
      <c r="C122" s="42"/>
      <c r="D122" s="42"/>
      <c r="E122" s="339"/>
      <c r="F122" s="340"/>
    </row>
    <row r="123" spans="1:6" s="31" customFormat="1" ht="18.75" x14ac:dyDescent="0.25">
      <c r="A123" s="167" t="s">
        <v>113</v>
      </c>
      <c r="B123" s="168" t="s">
        <v>114</v>
      </c>
      <c r="C123" s="162"/>
      <c r="D123" s="162"/>
      <c r="E123" s="331"/>
      <c r="F123" s="332"/>
    </row>
    <row r="124" spans="1:6" s="31" customFormat="1" ht="48.75" thickBot="1" x14ac:dyDescent="0.3">
      <c r="A124" s="171" t="s">
        <v>2</v>
      </c>
      <c r="B124" s="172" t="s">
        <v>1</v>
      </c>
      <c r="C124" s="165" t="s">
        <v>3</v>
      </c>
      <c r="D124" s="165" t="s">
        <v>478</v>
      </c>
      <c r="E124" s="333" t="s">
        <v>480</v>
      </c>
      <c r="F124" s="334" t="s">
        <v>479</v>
      </c>
    </row>
    <row r="125" spans="1:6" ht="45.75" thickBot="1" x14ac:dyDescent="0.3">
      <c r="A125" s="72" t="s">
        <v>115</v>
      </c>
      <c r="B125" s="60" t="s">
        <v>956</v>
      </c>
      <c r="C125" s="73" t="s">
        <v>12</v>
      </c>
      <c r="D125" s="185" t="s">
        <v>951</v>
      </c>
      <c r="E125" s="328"/>
      <c r="F125" s="186"/>
    </row>
    <row r="126" spans="1:6" ht="45.75" thickBot="1" x14ac:dyDescent="0.3">
      <c r="A126" s="72" t="s">
        <v>116</v>
      </c>
      <c r="B126" s="49" t="s">
        <v>1153</v>
      </c>
      <c r="C126" s="41" t="s">
        <v>12</v>
      </c>
      <c r="D126" s="185" t="s">
        <v>951</v>
      </c>
      <c r="E126" s="328"/>
      <c r="F126" s="186"/>
    </row>
    <row r="127" spans="1:6" s="31" customFormat="1" ht="30.75" thickBot="1" x14ac:dyDescent="0.3">
      <c r="A127" s="34" t="s">
        <v>117</v>
      </c>
      <c r="B127" s="46" t="s">
        <v>1152</v>
      </c>
      <c r="C127" s="47" t="s">
        <v>5</v>
      </c>
      <c r="D127" s="140" t="s">
        <v>888</v>
      </c>
      <c r="E127" s="328"/>
      <c r="F127" s="141"/>
    </row>
    <row r="128" spans="1:6" s="31" customFormat="1" ht="30.75" thickBot="1" x14ac:dyDescent="0.3">
      <c r="A128" s="34" t="s">
        <v>118</v>
      </c>
      <c r="B128" s="46" t="s">
        <v>957</v>
      </c>
      <c r="C128" s="47" t="s">
        <v>5</v>
      </c>
      <c r="D128" s="140" t="s">
        <v>888</v>
      </c>
      <c r="E128" s="328"/>
      <c r="F128" s="141"/>
    </row>
    <row r="129" spans="1:6" s="31" customFormat="1" ht="30.75" thickBot="1" x14ac:dyDescent="0.3">
      <c r="A129" s="34" t="s">
        <v>119</v>
      </c>
      <c r="B129" s="46" t="s">
        <v>958</v>
      </c>
      <c r="C129" s="47" t="s">
        <v>5</v>
      </c>
      <c r="D129" s="140" t="s">
        <v>888</v>
      </c>
      <c r="E129" s="328"/>
      <c r="F129" s="141"/>
    </row>
    <row r="130" spans="1:6" s="31" customFormat="1" ht="45.75" thickBot="1" x14ac:dyDescent="0.3">
      <c r="A130" s="34" t="s">
        <v>120</v>
      </c>
      <c r="B130" s="57" t="s">
        <v>959</v>
      </c>
      <c r="C130" s="58" t="s">
        <v>5</v>
      </c>
      <c r="D130" s="140" t="s">
        <v>888</v>
      </c>
      <c r="E130" s="328"/>
      <c r="F130" s="141"/>
    </row>
    <row r="131" spans="1:6" ht="15.75" thickBot="1" x14ac:dyDescent="0.3">
      <c r="A131" s="42"/>
      <c r="B131" s="43"/>
      <c r="C131" s="42"/>
      <c r="D131" s="42"/>
      <c r="E131" s="339"/>
      <c r="F131" s="340"/>
    </row>
    <row r="132" spans="1:6" s="31" customFormat="1" ht="18.75" x14ac:dyDescent="0.25">
      <c r="A132" s="167" t="s">
        <v>121</v>
      </c>
      <c r="B132" s="168" t="s">
        <v>122</v>
      </c>
      <c r="C132" s="162"/>
      <c r="D132" s="162"/>
      <c r="E132" s="331"/>
      <c r="F132" s="332"/>
    </row>
    <row r="133" spans="1:6" s="31" customFormat="1" ht="48.75" thickBot="1" x14ac:dyDescent="0.3">
      <c r="A133" s="171" t="s">
        <v>2</v>
      </c>
      <c r="B133" s="172" t="s">
        <v>1</v>
      </c>
      <c r="C133" s="165" t="s">
        <v>3</v>
      </c>
      <c r="D133" s="165" t="s">
        <v>478</v>
      </c>
      <c r="E133" s="333" t="s">
        <v>480</v>
      </c>
      <c r="F133" s="334" t="s">
        <v>479</v>
      </c>
    </row>
    <row r="134" spans="1:6" ht="45" x14ac:dyDescent="0.25">
      <c r="A134" s="34" t="s">
        <v>123</v>
      </c>
      <c r="B134" s="44" t="s">
        <v>1312</v>
      </c>
      <c r="C134" s="36" t="s">
        <v>5</v>
      </c>
      <c r="D134" s="140" t="s">
        <v>888</v>
      </c>
      <c r="E134" s="328"/>
      <c r="F134" s="141"/>
    </row>
    <row r="135" spans="1:6" s="31" customFormat="1" ht="45" x14ac:dyDescent="0.25">
      <c r="A135" s="45" t="s">
        <v>124</v>
      </c>
      <c r="B135" s="46" t="s">
        <v>1154</v>
      </c>
      <c r="C135" s="47" t="s">
        <v>5</v>
      </c>
      <c r="D135" s="140" t="s">
        <v>888</v>
      </c>
      <c r="E135" s="328"/>
      <c r="F135" s="141"/>
    </row>
    <row r="136" spans="1:6" s="31" customFormat="1" ht="30" x14ac:dyDescent="0.25">
      <c r="A136" s="45" t="s">
        <v>125</v>
      </c>
      <c r="B136" s="46" t="s">
        <v>1155</v>
      </c>
      <c r="C136" s="47" t="s">
        <v>5</v>
      </c>
      <c r="D136" s="140" t="s">
        <v>888</v>
      </c>
      <c r="E136" s="328"/>
      <c r="F136" s="141"/>
    </row>
    <row r="137" spans="1:6" s="31" customFormat="1" ht="45" x14ac:dyDescent="0.25">
      <c r="A137" s="45" t="s">
        <v>126</v>
      </c>
      <c r="B137" s="46" t="s">
        <v>960</v>
      </c>
      <c r="C137" s="47" t="s">
        <v>5</v>
      </c>
      <c r="D137" s="140" t="s">
        <v>888</v>
      </c>
      <c r="E137" s="328"/>
      <c r="F137" s="141"/>
    </row>
    <row r="138" spans="1:6" ht="45" x14ac:dyDescent="0.25">
      <c r="A138" s="45" t="s">
        <v>127</v>
      </c>
      <c r="B138" s="198" t="s">
        <v>961</v>
      </c>
      <c r="C138" s="47" t="s">
        <v>5</v>
      </c>
      <c r="D138" s="140" t="s">
        <v>888</v>
      </c>
      <c r="E138" s="328"/>
      <c r="F138" s="141"/>
    </row>
    <row r="139" spans="1:6" ht="45" x14ac:dyDescent="0.25">
      <c r="A139" s="45" t="s">
        <v>128</v>
      </c>
      <c r="B139" s="55" t="s">
        <v>962</v>
      </c>
      <c r="C139" s="47" t="s">
        <v>5</v>
      </c>
      <c r="D139" s="140" t="s">
        <v>888</v>
      </c>
      <c r="E139" s="328"/>
      <c r="F139" s="141"/>
    </row>
    <row r="140" spans="1:6" s="31" customFormat="1" ht="45" x14ac:dyDescent="0.25">
      <c r="A140" s="45" t="s">
        <v>129</v>
      </c>
      <c r="B140" s="55" t="s">
        <v>1314</v>
      </c>
      <c r="C140" s="47" t="s">
        <v>5</v>
      </c>
      <c r="D140" s="140" t="s">
        <v>888</v>
      </c>
      <c r="E140" s="328"/>
      <c r="F140" s="141"/>
    </row>
    <row r="141" spans="1:6" ht="75" x14ac:dyDescent="0.25">
      <c r="A141" s="45" t="s">
        <v>130</v>
      </c>
      <c r="B141" s="55" t="s">
        <v>1313</v>
      </c>
      <c r="C141" s="47" t="s">
        <v>5</v>
      </c>
      <c r="D141" s="140" t="s">
        <v>888</v>
      </c>
      <c r="E141" s="328"/>
      <c r="F141" s="141"/>
    </row>
    <row r="142" spans="1:6" customFormat="1" ht="45.75" thickBot="1" x14ac:dyDescent="0.3">
      <c r="A142" s="45" t="s">
        <v>131</v>
      </c>
      <c r="B142" s="75" t="s">
        <v>963</v>
      </c>
      <c r="C142" s="58" t="s">
        <v>5</v>
      </c>
      <c r="D142" s="140" t="s">
        <v>888</v>
      </c>
      <c r="E142" s="328"/>
      <c r="F142" s="141"/>
    </row>
    <row r="143" spans="1:6" ht="15.75" thickBot="1" x14ac:dyDescent="0.3">
      <c r="A143" s="42"/>
      <c r="B143" s="43"/>
      <c r="C143" s="42"/>
      <c r="D143" s="42"/>
      <c r="E143" s="339"/>
      <c r="F143" s="340"/>
    </row>
    <row r="144" spans="1:6" s="31" customFormat="1" ht="18.75" x14ac:dyDescent="0.25">
      <c r="A144" s="167" t="s">
        <v>132</v>
      </c>
      <c r="B144" s="168" t="s">
        <v>785</v>
      </c>
      <c r="C144" s="162"/>
      <c r="D144" s="162"/>
      <c r="E144" s="331"/>
      <c r="F144" s="332"/>
    </row>
    <row r="145" spans="1:6" s="31" customFormat="1" ht="48.75" thickBot="1" x14ac:dyDescent="0.3">
      <c r="A145" s="171" t="s">
        <v>2</v>
      </c>
      <c r="B145" s="172" t="s">
        <v>1</v>
      </c>
      <c r="C145" s="165" t="s">
        <v>3</v>
      </c>
      <c r="D145" s="165" t="s">
        <v>478</v>
      </c>
      <c r="E145" s="333" t="s">
        <v>480</v>
      </c>
      <c r="F145" s="334" t="s">
        <v>479</v>
      </c>
    </row>
    <row r="146" spans="1:6" ht="75.75" thickBot="1" x14ac:dyDescent="0.3">
      <c r="A146" s="234" t="s">
        <v>133</v>
      </c>
      <c r="B146" s="235" t="s">
        <v>952</v>
      </c>
      <c r="C146" s="236" t="s">
        <v>12</v>
      </c>
      <c r="D146" s="185" t="s">
        <v>888</v>
      </c>
      <c r="E146" s="328"/>
      <c r="F146" s="186"/>
    </row>
    <row r="147" spans="1:6" ht="15.75" thickBot="1" x14ac:dyDescent="0.3">
      <c r="A147" s="42"/>
      <c r="B147" s="43"/>
      <c r="C147" s="42"/>
      <c r="D147" s="42"/>
      <c r="E147" s="339"/>
      <c r="F147" s="340"/>
    </row>
    <row r="148" spans="1:6" s="31" customFormat="1" ht="18.75" x14ac:dyDescent="0.25">
      <c r="A148" s="167" t="s">
        <v>134</v>
      </c>
      <c r="B148" s="168" t="s">
        <v>135</v>
      </c>
      <c r="C148" s="162"/>
      <c r="D148" s="162"/>
      <c r="E148" s="331"/>
      <c r="F148" s="332"/>
    </row>
    <row r="149" spans="1:6" s="31" customFormat="1" ht="48.75" thickBot="1" x14ac:dyDescent="0.3">
      <c r="A149" s="171" t="s">
        <v>2</v>
      </c>
      <c r="B149" s="172" t="s">
        <v>1</v>
      </c>
      <c r="C149" s="165" t="s">
        <v>3</v>
      </c>
      <c r="D149" s="165" t="s">
        <v>478</v>
      </c>
      <c r="E149" s="333" t="s">
        <v>480</v>
      </c>
      <c r="F149" s="334" t="s">
        <v>479</v>
      </c>
    </row>
    <row r="150" spans="1:6" ht="75" x14ac:dyDescent="0.25">
      <c r="A150" s="232" t="s">
        <v>136</v>
      </c>
      <c r="B150" s="60" t="s">
        <v>1008</v>
      </c>
      <c r="C150" s="206" t="s">
        <v>12</v>
      </c>
      <c r="D150" s="185" t="s">
        <v>513</v>
      </c>
      <c r="E150" s="328"/>
      <c r="F150" s="186"/>
    </row>
    <row r="151" spans="1:6" ht="75" x14ac:dyDescent="0.25">
      <c r="A151" s="78" t="s">
        <v>137</v>
      </c>
      <c r="B151" s="46" t="s">
        <v>964</v>
      </c>
      <c r="C151" s="47" t="s">
        <v>5</v>
      </c>
      <c r="D151" s="140" t="s">
        <v>888</v>
      </c>
      <c r="E151" s="328"/>
      <c r="F151" s="141"/>
    </row>
    <row r="152" spans="1:6" ht="15.75" thickBot="1" x14ac:dyDescent="0.3">
      <c r="A152" s="42"/>
      <c r="B152" s="43"/>
      <c r="C152" s="42"/>
      <c r="D152" s="42"/>
      <c r="E152" s="339"/>
      <c r="F152" s="340"/>
    </row>
    <row r="153" spans="1:6" s="31" customFormat="1" ht="18.75" x14ac:dyDescent="0.25">
      <c r="A153" s="167" t="s">
        <v>138</v>
      </c>
      <c r="B153" s="168" t="s">
        <v>141</v>
      </c>
      <c r="C153" s="162"/>
      <c r="D153" s="162"/>
      <c r="E153" s="331"/>
      <c r="F153" s="332"/>
    </row>
    <row r="154" spans="1:6" s="31" customFormat="1" ht="48.75" thickBot="1" x14ac:dyDescent="0.3">
      <c r="A154" s="171" t="s">
        <v>2</v>
      </c>
      <c r="B154" s="172" t="s">
        <v>1</v>
      </c>
      <c r="C154" s="165" t="s">
        <v>3</v>
      </c>
      <c r="D154" s="165" t="s">
        <v>478</v>
      </c>
      <c r="E154" s="333" t="s">
        <v>480</v>
      </c>
      <c r="F154" s="334" t="s">
        <v>479</v>
      </c>
    </row>
    <row r="155" spans="1:6" ht="45" x14ac:dyDescent="0.25">
      <c r="A155" s="135" t="s">
        <v>139</v>
      </c>
      <c r="B155" s="44" t="s">
        <v>142</v>
      </c>
      <c r="C155" s="137" t="s">
        <v>5</v>
      </c>
      <c r="D155" s="140" t="s">
        <v>888</v>
      </c>
      <c r="E155" s="328"/>
      <c r="F155" s="141"/>
    </row>
    <row r="156" spans="1:6" ht="30" x14ac:dyDescent="0.25">
      <c r="A156" s="138" t="s">
        <v>965</v>
      </c>
      <c r="B156" s="46" t="s">
        <v>143</v>
      </c>
      <c r="C156" s="139" t="s">
        <v>5</v>
      </c>
      <c r="D156" s="140" t="s">
        <v>888</v>
      </c>
      <c r="E156" s="328"/>
      <c r="F156" s="141"/>
    </row>
    <row r="157" spans="1:6" ht="30" x14ac:dyDescent="0.25">
      <c r="A157" s="138" t="s">
        <v>966</v>
      </c>
      <c r="B157" s="46" t="s">
        <v>144</v>
      </c>
      <c r="C157" s="139" t="s">
        <v>5</v>
      </c>
      <c r="D157" s="140" t="s">
        <v>888</v>
      </c>
      <c r="E157" s="328"/>
      <c r="F157" s="141"/>
    </row>
    <row r="158" spans="1:6" ht="30.75" thickBot="1" x14ac:dyDescent="0.3">
      <c r="A158" s="142" t="s">
        <v>967</v>
      </c>
      <c r="B158" s="57" t="s">
        <v>953</v>
      </c>
      <c r="C158" s="143" t="s">
        <v>5</v>
      </c>
      <c r="D158" s="140" t="s">
        <v>888</v>
      </c>
      <c r="E158" s="328"/>
      <c r="F158" s="141"/>
    </row>
    <row r="159" spans="1:6" ht="15.75" thickBot="1" x14ac:dyDescent="0.3">
      <c r="A159" s="42"/>
      <c r="B159" s="43"/>
      <c r="C159" s="42"/>
      <c r="D159" s="42"/>
      <c r="E159" s="339"/>
      <c r="F159" s="340"/>
    </row>
    <row r="160" spans="1:6" s="31" customFormat="1" ht="18.75" x14ac:dyDescent="0.25">
      <c r="A160" s="167" t="s">
        <v>140</v>
      </c>
      <c r="B160" s="168" t="s">
        <v>146</v>
      </c>
      <c r="C160" s="162"/>
      <c r="D160" s="162"/>
      <c r="E160" s="331"/>
      <c r="F160" s="332"/>
    </row>
    <row r="161" spans="1:6" s="31" customFormat="1" ht="48" x14ac:dyDescent="0.25">
      <c r="A161" s="171" t="s">
        <v>2</v>
      </c>
      <c r="B161" s="172" t="s">
        <v>1</v>
      </c>
      <c r="C161" s="165" t="s">
        <v>3</v>
      </c>
      <c r="D161" s="165" t="s">
        <v>478</v>
      </c>
      <c r="E161" s="333" t="s">
        <v>480</v>
      </c>
      <c r="F161" s="334" t="s">
        <v>479</v>
      </c>
    </row>
    <row r="162" spans="1:6" ht="45" x14ac:dyDescent="0.25">
      <c r="A162" s="217" t="s">
        <v>147</v>
      </c>
      <c r="B162" s="209" t="s">
        <v>853</v>
      </c>
      <c r="C162" s="187" t="s">
        <v>12</v>
      </c>
      <c r="D162" s="185" t="s">
        <v>888</v>
      </c>
      <c r="E162" s="328"/>
      <c r="F162" s="186"/>
    </row>
    <row r="163" spans="1:6" ht="15.75" thickBot="1" x14ac:dyDescent="0.3">
      <c r="A163" s="42"/>
      <c r="B163" s="43"/>
      <c r="C163" s="42"/>
      <c r="D163" s="42"/>
      <c r="E163" s="339"/>
      <c r="F163" s="340"/>
    </row>
    <row r="164" spans="1:6" s="31" customFormat="1" ht="18.75" x14ac:dyDescent="0.25">
      <c r="A164" s="167" t="s">
        <v>145</v>
      </c>
      <c r="B164" s="168" t="s">
        <v>149</v>
      </c>
      <c r="C164" s="162"/>
      <c r="D164" s="162"/>
      <c r="E164" s="331"/>
      <c r="F164" s="332"/>
    </row>
    <row r="165" spans="1:6" s="31" customFormat="1" ht="48.75" thickBot="1" x14ac:dyDescent="0.3">
      <c r="A165" s="171" t="s">
        <v>2</v>
      </c>
      <c r="B165" s="172" t="s">
        <v>1</v>
      </c>
      <c r="C165" s="165" t="s">
        <v>3</v>
      </c>
      <c r="D165" s="165" t="s">
        <v>478</v>
      </c>
      <c r="E165" s="333" t="s">
        <v>480</v>
      </c>
      <c r="F165" s="334" t="s">
        <v>479</v>
      </c>
    </row>
    <row r="166" spans="1:6" ht="45.75" thickBot="1" x14ac:dyDescent="0.3">
      <c r="A166" s="79" t="s">
        <v>968</v>
      </c>
      <c r="B166" s="76" t="s">
        <v>786</v>
      </c>
      <c r="C166" s="77" t="s">
        <v>5</v>
      </c>
      <c r="D166" s="140" t="s">
        <v>888</v>
      </c>
      <c r="E166" s="328"/>
      <c r="F166" s="141"/>
    </row>
    <row r="167" spans="1:6" ht="15.75" thickBot="1" x14ac:dyDescent="0.3">
      <c r="A167" s="42"/>
      <c r="B167" s="43"/>
      <c r="C167" s="42"/>
      <c r="D167" s="42"/>
      <c r="E167" s="339"/>
      <c r="F167" s="340"/>
    </row>
    <row r="168" spans="1:6" s="31" customFormat="1" ht="18.75" x14ac:dyDescent="0.25">
      <c r="A168" s="167" t="s">
        <v>148</v>
      </c>
      <c r="B168" s="168" t="s">
        <v>152</v>
      </c>
      <c r="C168" s="162"/>
      <c r="D168" s="162"/>
      <c r="E168" s="331"/>
      <c r="F168" s="332"/>
    </row>
    <row r="169" spans="1:6" s="31" customFormat="1" ht="48.75" thickBot="1" x14ac:dyDescent="0.3">
      <c r="A169" s="171" t="s">
        <v>2</v>
      </c>
      <c r="B169" s="172" t="s">
        <v>1</v>
      </c>
      <c r="C169" s="165" t="s">
        <v>3</v>
      </c>
      <c r="D169" s="165" t="s">
        <v>478</v>
      </c>
      <c r="E169" s="333" t="s">
        <v>480</v>
      </c>
      <c r="F169" s="334" t="s">
        <v>479</v>
      </c>
    </row>
    <row r="170" spans="1:6" ht="30.75" thickBot="1" x14ac:dyDescent="0.3">
      <c r="A170" s="67" t="s">
        <v>150</v>
      </c>
      <c r="B170" s="68" t="s">
        <v>154</v>
      </c>
      <c r="C170" s="36" t="s">
        <v>5</v>
      </c>
      <c r="D170" s="140" t="s">
        <v>888</v>
      </c>
      <c r="E170" s="328"/>
      <c r="F170" s="141"/>
    </row>
    <row r="171" spans="1:6" ht="45.75" thickBot="1" x14ac:dyDescent="0.3">
      <c r="A171" s="67" t="s">
        <v>969</v>
      </c>
      <c r="B171" s="55" t="s">
        <v>595</v>
      </c>
      <c r="C171" s="47" t="s">
        <v>5</v>
      </c>
      <c r="D171" s="140" t="s">
        <v>888</v>
      </c>
      <c r="E171" s="328"/>
      <c r="F171" s="141"/>
    </row>
    <row r="172" spans="1:6" ht="45.75" thickBot="1" x14ac:dyDescent="0.3">
      <c r="A172" s="67" t="s">
        <v>970</v>
      </c>
      <c r="B172" s="55" t="s">
        <v>157</v>
      </c>
      <c r="C172" s="47" t="s">
        <v>5</v>
      </c>
      <c r="D172" s="140" t="s">
        <v>888</v>
      </c>
      <c r="E172" s="328"/>
      <c r="F172" s="141"/>
    </row>
    <row r="173" spans="1:6" ht="30.75" thickBot="1" x14ac:dyDescent="0.3">
      <c r="A173" s="67" t="s">
        <v>971</v>
      </c>
      <c r="B173" s="55" t="s">
        <v>159</v>
      </c>
      <c r="C173" s="47" t="s">
        <v>5</v>
      </c>
      <c r="D173" s="140" t="s">
        <v>888</v>
      </c>
      <c r="E173" s="328"/>
      <c r="F173" s="141"/>
    </row>
    <row r="174" spans="1:6" ht="30.75" thickBot="1" x14ac:dyDescent="0.3">
      <c r="A174" s="67" t="s">
        <v>972</v>
      </c>
      <c r="B174" s="55" t="s">
        <v>161</v>
      </c>
      <c r="C174" s="47" t="s">
        <v>5</v>
      </c>
      <c r="D174" s="140" t="s">
        <v>888</v>
      </c>
      <c r="E174" s="328"/>
      <c r="F174" s="141"/>
    </row>
    <row r="175" spans="1:6" ht="45.75" thickBot="1" x14ac:dyDescent="0.3">
      <c r="A175" s="67" t="s">
        <v>973</v>
      </c>
      <c r="B175" s="55" t="s">
        <v>163</v>
      </c>
      <c r="C175" s="47" t="s">
        <v>5</v>
      </c>
      <c r="D175" s="140" t="s">
        <v>888</v>
      </c>
      <c r="E175" s="328"/>
      <c r="F175" s="141"/>
    </row>
    <row r="176" spans="1:6" ht="30.75" thickBot="1" x14ac:dyDescent="0.3">
      <c r="A176" s="67" t="s">
        <v>974</v>
      </c>
      <c r="B176" s="75" t="s">
        <v>787</v>
      </c>
      <c r="C176" s="58" t="s">
        <v>5</v>
      </c>
      <c r="D176" s="140" t="s">
        <v>888</v>
      </c>
      <c r="E176" s="328"/>
      <c r="F176" s="141"/>
    </row>
    <row r="177" spans="1:6" s="38" customFormat="1" ht="60.75" thickBot="1" x14ac:dyDescent="0.3">
      <c r="A177" s="67" t="s">
        <v>975</v>
      </c>
      <c r="B177" s="89" t="s">
        <v>1046</v>
      </c>
      <c r="C177" s="146" t="s">
        <v>5</v>
      </c>
      <c r="D177" s="140" t="s">
        <v>888</v>
      </c>
      <c r="E177" s="328"/>
      <c r="F177" s="141"/>
    </row>
    <row r="178" spans="1:6" s="38" customFormat="1" ht="60.75" thickBot="1" x14ac:dyDescent="0.3">
      <c r="A178" s="67" t="s">
        <v>976</v>
      </c>
      <c r="B178" s="89" t="s">
        <v>1047</v>
      </c>
      <c r="C178" s="146" t="s">
        <v>5</v>
      </c>
      <c r="D178" s="140" t="s">
        <v>888</v>
      </c>
      <c r="E178" s="328"/>
      <c r="F178" s="141"/>
    </row>
    <row r="179" spans="1:6" s="38" customFormat="1" ht="45.75" thickBot="1" x14ac:dyDescent="0.3">
      <c r="A179" s="67" t="s">
        <v>977</v>
      </c>
      <c r="B179" s="97" t="s">
        <v>1156</v>
      </c>
      <c r="C179" s="146" t="s">
        <v>5</v>
      </c>
      <c r="D179" s="140" t="s">
        <v>888</v>
      </c>
      <c r="E179" s="328"/>
      <c r="F179" s="141"/>
    </row>
    <row r="180" spans="1:6" s="38" customFormat="1" ht="30.75" thickBot="1" x14ac:dyDescent="0.3">
      <c r="A180" s="67" t="s">
        <v>978</v>
      </c>
      <c r="B180" s="89" t="s">
        <v>1048</v>
      </c>
      <c r="C180" s="139" t="s">
        <v>5</v>
      </c>
      <c r="D180" s="140" t="s">
        <v>888</v>
      </c>
      <c r="E180" s="328"/>
      <c r="F180" s="141"/>
    </row>
    <row r="181" spans="1:6" s="38" customFormat="1" ht="45.75" thickBot="1" x14ac:dyDescent="0.3">
      <c r="A181" s="307" t="s">
        <v>1261</v>
      </c>
      <c r="B181" s="188" t="s">
        <v>1333</v>
      </c>
      <c r="C181" s="187" t="s">
        <v>12</v>
      </c>
      <c r="D181" s="185" t="s">
        <v>888</v>
      </c>
      <c r="E181" s="328"/>
      <c r="F181" s="186"/>
    </row>
    <row r="182" spans="1:6" s="38" customFormat="1" ht="60.75" thickBot="1" x14ac:dyDescent="0.3">
      <c r="A182" s="307" t="s">
        <v>1262</v>
      </c>
      <c r="B182" s="188" t="s">
        <v>1334</v>
      </c>
      <c r="C182" s="187" t="s">
        <v>12</v>
      </c>
      <c r="D182" s="185" t="s">
        <v>888</v>
      </c>
      <c r="E182" s="328"/>
      <c r="F182" s="186"/>
    </row>
    <row r="183" spans="1:6" s="38" customFormat="1" ht="45.75" thickBot="1" x14ac:dyDescent="0.3">
      <c r="A183" s="307" t="s">
        <v>1263</v>
      </c>
      <c r="B183" s="188" t="s">
        <v>1335</v>
      </c>
      <c r="C183" s="187" t="s">
        <v>12</v>
      </c>
      <c r="D183" s="185" t="s">
        <v>888</v>
      </c>
      <c r="E183" s="328"/>
      <c r="F183" s="186"/>
    </row>
    <row r="184" spans="1:6" s="38" customFormat="1" ht="45.75" thickBot="1" x14ac:dyDescent="0.3">
      <c r="A184" s="307" t="s">
        <v>1264</v>
      </c>
      <c r="B184" s="188" t="s">
        <v>1336</v>
      </c>
      <c r="C184" s="187" t="s">
        <v>12</v>
      </c>
      <c r="D184" s="185" t="s">
        <v>888</v>
      </c>
      <c r="E184" s="328"/>
      <c r="F184" s="186"/>
    </row>
    <row r="185" spans="1:6" s="38" customFormat="1" ht="60" x14ac:dyDescent="0.25">
      <c r="A185" s="308" t="s">
        <v>1265</v>
      </c>
      <c r="B185" s="309" t="s">
        <v>1337</v>
      </c>
      <c r="C185" s="228" t="s">
        <v>12</v>
      </c>
      <c r="D185" s="223" t="s">
        <v>888</v>
      </c>
      <c r="E185" s="344"/>
      <c r="F185" s="310"/>
    </row>
    <row r="186" spans="1:6" s="38" customFormat="1" ht="45" x14ac:dyDescent="0.25">
      <c r="A186" s="251" t="s">
        <v>1266</v>
      </c>
      <c r="B186" s="188" t="s">
        <v>1338</v>
      </c>
      <c r="C186" s="187" t="s">
        <v>12</v>
      </c>
      <c r="D186" s="187" t="s">
        <v>513</v>
      </c>
      <c r="E186" s="328"/>
      <c r="F186" s="311"/>
    </row>
    <row r="187" spans="1:6" ht="15.75" thickBot="1" x14ac:dyDescent="0.3">
      <c r="E187" s="339"/>
      <c r="F187" s="340"/>
    </row>
    <row r="188" spans="1:6" s="31" customFormat="1" ht="18.75" x14ac:dyDescent="0.25">
      <c r="A188" s="167" t="s">
        <v>151</v>
      </c>
      <c r="B188" s="168" t="s">
        <v>165</v>
      </c>
      <c r="C188" s="162"/>
      <c r="D188" s="162"/>
      <c r="E188" s="331"/>
      <c r="F188" s="332"/>
    </row>
    <row r="189" spans="1:6" s="31" customFormat="1" ht="48" x14ac:dyDescent="0.25">
      <c r="A189" s="171" t="s">
        <v>2</v>
      </c>
      <c r="B189" s="172" t="s">
        <v>1</v>
      </c>
      <c r="C189" s="165" t="s">
        <v>3</v>
      </c>
      <c r="D189" s="165" t="s">
        <v>478</v>
      </c>
      <c r="E189" s="333" t="s">
        <v>480</v>
      </c>
      <c r="F189" s="334" t="s">
        <v>479</v>
      </c>
    </row>
    <row r="190" spans="1:6" ht="30" x14ac:dyDescent="0.25">
      <c r="A190" s="248" t="s">
        <v>153</v>
      </c>
      <c r="B190" s="55" t="s">
        <v>1016</v>
      </c>
      <c r="C190" s="47" t="s">
        <v>5</v>
      </c>
      <c r="D190" s="140" t="s">
        <v>888</v>
      </c>
      <c r="E190" s="328"/>
      <c r="F190" s="141"/>
    </row>
    <row r="191" spans="1:6" ht="30" x14ac:dyDescent="0.25">
      <c r="A191" s="248" t="s">
        <v>155</v>
      </c>
      <c r="B191" s="55" t="s">
        <v>544</v>
      </c>
      <c r="C191" s="47" t="s">
        <v>5</v>
      </c>
      <c r="D191" s="140" t="s">
        <v>888</v>
      </c>
      <c r="E191" s="328"/>
      <c r="F191" s="141"/>
    </row>
    <row r="192" spans="1:6" ht="165" x14ac:dyDescent="0.25">
      <c r="A192" s="248" t="s">
        <v>156</v>
      </c>
      <c r="B192" s="46" t="s">
        <v>1049</v>
      </c>
      <c r="C192" s="47" t="s">
        <v>5</v>
      </c>
      <c r="D192" s="140" t="s">
        <v>888</v>
      </c>
      <c r="E192" s="328"/>
      <c r="F192" s="141"/>
    </row>
    <row r="193" spans="1:6" ht="30" x14ac:dyDescent="0.25">
      <c r="A193" s="248" t="s">
        <v>158</v>
      </c>
      <c r="B193" s="46" t="s">
        <v>1157</v>
      </c>
      <c r="C193" s="107" t="s">
        <v>5</v>
      </c>
      <c r="D193" s="140" t="s">
        <v>888</v>
      </c>
      <c r="E193" s="328"/>
      <c r="F193" s="141"/>
    </row>
    <row r="194" spans="1:6" ht="30" x14ac:dyDescent="0.25">
      <c r="A194" s="248" t="s">
        <v>160</v>
      </c>
      <c r="B194" s="55" t="s">
        <v>166</v>
      </c>
      <c r="C194" s="47" t="s">
        <v>5</v>
      </c>
      <c r="D194" s="140" t="s">
        <v>888</v>
      </c>
      <c r="E194" s="328"/>
      <c r="F194" s="141"/>
    </row>
    <row r="195" spans="1:6" ht="30" x14ac:dyDescent="0.25">
      <c r="A195" s="248" t="s">
        <v>162</v>
      </c>
      <c r="B195" s="55" t="s">
        <v>954</v>
      </c>
      <c r="C195" s="47" t="s">
        <v>5</v>
      </c>
      <c r="D195" s="140" t="s">
        <v>888</v>
      </c>
      <c r="E195" s="328"/>
      <c r="F195" s="141"/>
    </row>
    <row r="196" spans="1:6" ht="30" x14ac:dyDescent="0.25">
      <c r="A196" s="248" t="s">
        <v>164</v>
      </c>
      <c r="B196" s="55" t="s">
        <v>685</v>
      </c>
      <c r="C196" s="47" t="s">
        <v>5</v>
      </c>
      <c r="D196" s="140" t="s">
        <v>888</v>
      </c>
      <c r="E196" s="328"/>
      <c r="F196" s="141"/>
    </row>
    <row r="197" spans="1:6" ht="30" x14ac:dyDescent="0.25">
      <c r="A197" s="248" t="s">
        <v>979</v>
      </c>
      <c r="B197" s="46" t="s">
        <v>1009</v>
      </c>
      <c r="C197" s="139" t="s">
        <v>5</v>
      </c>
      <c r="D197" s="140" t="s">
        <v>888</v>
      </c>
      <c r="E197" s="328"/>
      <c r="F197" s="141"/>
    </row>
    <row r="198" spans="1:6" ht="30" x14ac:dyDescent="0.25">
      <c r="A198" s="251" t="s">
        <v>980</v>
      </c>
      <c r="B198" s="209" t="s">
        <v>1158</v>
      </c>
      <c r="C198" s="187" t="s">
        <v>12</v>
      </c>
      <c r="D198" s="187" t="s">
        <v>513</v>
      </c>
      <c r="E198" s="328"/>
      <c r="F198" s="186"/>
    </row>
    <row r="199" spans="1:6" ht="30" x14ac:dyDescent="0.25">
      <c r="A199" s="251" t="s">
        <v>594</v>
      </c>
      <c r="B199" s="209" t="s">
        <v>1010</v>
      </c>
      <c r="C199" s="187" t="s">
        <v>12</v>
      </c>
      <c r="D199" s="187" t="s">
        <v>951</v>
      </c>
      <c r="E199" s="328"/>
      <c r="F199" s="186"/>
    </row>
    <row r="200" spans="1:6" ht="15.75" thickBot="1" x14ac:dyDescent="0.3">
      <c r="A200" s="42"/>
      <c r="B200" s="43"/>
      <c r="C200" s="42"/>
      <c r="D200" s="42"/>
      <c r="E200" s="339"/>
      <c r="F200" s="340"/>
    </row>
    <row r="201" spans="1:6" s="31" customFormat="1" ht="18.75" x14ac:dyDescent="0.25">
      <c r="A201" s="167" t="s">
        <v>167</v>
      </c>
      <c r="B201" s="168" t="s">
        <v>168</v>
      </c>
      <c r="C201" s="162"/>
      <c r="D201" s="162"/>
      <c r="E201" s="331"/>
      <c r="F201" s="332"/>
    </row>
    <row r="202" spans="1:6" s="31" customFormat="1" ht="48" x14ac:dyDescent="0.25">
      <c r="A202" s="171" t="s">
        <v>2</v>
      </c>
      <c r="B202" s="172" t="s">
        <v>1</v>
      </c>
      <c r="C202" s="165" t="s">
        <v>3</v>
      </c>
      <c r="D202" s="165" t="s">
        <v>478</v>
      </c>
      <c r="E202" s="333" t="s">
        <v>480</v>
      </c>
      <c r="F202" s="334" t="s">
        <v>479</v>
      </c>
    </row>
    <row r="203" spans="1:6" ht="30" x14ac:dyDescent="0.25">
      <c r="A203" s="250" t="s">
        <v>169</v>
      </c>
      <c r="B203" s="70" t="s">
        <v>1159</v>
      </c>
      <c r="C203" s="41" t="s">
        <v>12</v>
      </c>
      <c r="D203" s="187" t="s">
        <v>888</v>
      </c>
      <c r="E203" s="328"/>
      <c r="F203" s="186"/>
    </row>
    <row r="204" spans="1:6" ht="30" x14ac:dyDescent="0.25">
      <c r="A204" s="250" t="s">
        <v>170</v>
      </c>
      <c r="B204" s="70" t="s">
        <v>1160</v>
      </c>
      <c r="C204" s="41" t="s">
        <v>12</v>
      </c>
      <c r="D204" s="187" t="s">
        <v>888</v>
      </c>
      <c r="E204" s="328"/>
      <c r="F204" s="186"/>
    </row>
    <row r="205" spans="1:6" ht="30" x14ac:dyDescent="0.25">
      <c r="A205" s="250" t="s">
        <v>171</v>
      </c>
      <c r="B205" s="70" t="s">
        <v>172</v>
      </c>
      <c r="C205" s="41" t="s">
        <v>12</v>
      </c>
      <c r="D205" s="187" t="s">
        <v>888</v>
      </c>
      <c r="E205" s="328"/>
      <c r="F205" s="186"/>
    </row>
    <row r="206" spans="1:6" ht="30" x14ac:dyDescent="0.25">
      <c r="A206" s="250" t="s">
        <v>173</v>
      </c>
      <c r="B206" s="49" t="s">
        <v>174</v>
      </c>
      <c r="C206" s="54" t="s">
        <v>12</v>
      </c>
      <c r="D206" s="187" t="s">
        <v>888</v>
      </c>
      <c r="E206" s="328"/>
      <c r="F206" s="186"/>
    </row>
    <row r="207" spans="1:6" ht="45" x14ac:dyDescent="0.25">
      <c r="A207" s="250" t="s">
        <v>175</v>
      </c>
      <c r="B207" s="49" t="s">
        <v>1011</v>
      </c>
      <c r="C207" s="54" t="s">
        <v>12</v>
      </c>
      <c r="D207" s="187" t="s">
        <v>888</v>
      </c>
      <c r="E207" s="328"/>
      <c r="F207" s="186"/>
    </row>
    <row r="208" spans="1:6" ht="30" x14ac:dyDescent="0.25">
      <c r="A208" s="248" t="s">
        <v>802</v>
      </c>
      <c r="B208" s="46" t="s">
        <v>176</v>
      </c>
      <c r="C208" s="107" t="s">
        <v>5</v>
      </c>
      <c r="D208" s="140" t="s">
        <v>888</v>
      </c>
      <c r="E208" s="328"/>
      <c r="F208" s="141"/>
    </row>
    <row r="209" spans="1:6" ht="15.75" thickBot="1" x14ac:dyDescent="0.3">
      <c r="A209" s="42"/>
      <c r="B209" s="43"/>
      <c r="C209" s="42"/>
      <c r="D209" s="42"/>
      <c r="E209" s="339"/>
      <c r="F209" s="340"/>
    </row>
    <row r="210" spans="1:6" s="31" customFormat="1" ht="18.75" x14ac:dyDescent="0.25">
      <c r="A210" s="167" t="s">
        <v>177</v>
      </c>
      <c r="B210" s="168" t="s">
        <v>178</v>
      </c>
      <c r="C210" s="162"/>
      <c r="D210" s="162"/>
      <c r="E210" s="331"/>
      <c r="F210" s="332"/>
    </row>
    <row r="211" spans="1:6" s="31" customFormat="1" ht="48" x14ac:dyDescent="0.25">
      <c r="A211" s="171" t="s">
        <v>2</v>
      </c>
      <c r="B211" s="172" t="s">
        <v>1</v>
      </c>
      <c r="C211" s="165" t="s">
        <v>3</v>
      </c>
      <c r="D211" s="165" t="s">
        <v>478</v>
      </c>
      <c r="E211" s="333" t="s">
        <v>480</v>
      </c>
      <c r="F211" s="334" t="s">
        <v>479</v>
      </c>
    </row>
    <row r="212" spans="1:6" ht="45" x14ac:dyDescent="0.25">
      <c r="A212" s="248" t="s">
        <v>179</v>
      </c>
      <c r="B212" s="55" t="s">
        <v>1279</v>
      </c>
      <c r="C212" s="47" t="s">
        <v>5</v>
      </c>
      <c r="D212" s="140" t="s">
        <v>888</v>
      </c>
      <c r="E212" s="328"/>
      <c r="F212" s="141"/>
    </row>
    <row r="213" spans="1:6" ht="30" x14ac:dyDescent="0.25">
      <c r="A213" s="248" t="s">
        <v>180</v>
      </c>
      <c r="B213" s="55" t="s">
        <v>1280</v>
      </c>
      <c r="C213" s="47" t="s">
        <v>5</v>
      </c>
      <c r="D213" s="140" t="s">
        <v>888</v>
      </c>
      <c r="E213" s="328"/>
      <c r="F213" s="141"/>
    </row>
    <row r="214" spans="1:6" ht="30" x14ac:dyDescent="0.25">
      <c r="A214" s="199" t="s">
        <v>768</v>
      </c>
      <c r="B214" s="46" t="s">
        <v>1012</v>
      </c>
      <c r="C214" s="139" t="s">
        <v>5</v>
      </c>
      <c r="D214" s="140" t="s">
        <v>888</v>
      </c>
      <c r="E214" s="328"/>
      <c r="F214" s="141"/>
    </row>
    <row r="215" spans="1:6" ht="15.75" thickBot="1" x14ac:dyDescent="0.3">
      <c r="A215" s="42"/>
      <c r="B215" s="43"/>
      <c r="C215" s="42"/>
      <c r="D215" s="42"/>
      <c r="E215" s="339"/>
      <c r="F215" s="345"/>
    </row>
    <row r="216" spans="1:6" s="31" customFormat="1" ht="18.75" x14ac:dyDescent="0.25">
      <c r="A216" s="167" t="s">
        <v>181</v>
      </c>
      <c r="B216" s="168" t="s">
        <v>811</v>
      </c>
      <c r="C216" s="162"/>
      <c r="D216" s="162"/>
      <c r="E216" s="331"/>
      <c r="F216" s="332"/>
    </row>
    <row r="217" spans="1:6" s="31" customFormat="1" ht="48" x14ac:dyDescent="0.25">
      <c r="A217" s="171" t="s">
        <v>2</v>
      </c>
      <c r="B217" s="172" t="s">
        <v>1</v>
      </c>
      <c r="C217" s="165" t="s">
        <v>3</v>
      </c>
      <c r="D217" s="165" t="s">
        <v>478</v>
      </c>
      <c r="E217" s="333" t="s">
        <v>480</v>
      </c>
      <c r="F217" s="334" t="s">
        <v>479</v>
      </c>
    </row>
    <row r="218" spans="1:6" ht="45" x14ac:dyDescent="0.25">
      <c r="A218" s="248" t="s">
        <v>182</v>
      </c>
      <c r="B218" s="55" t="s">
        <v>1161</v>
      </c>
      <c r="C218" s="47" t="s">
        <v>5</v>
      </c>
      <c r="D218" s="140" t="s">
        <v>888</v>
      </c>
      <c r="E218" s="328"/>
      <c r="F218" s="141"/>
    </row>
    <row r="219" spans="1:6" ht="30" x14ac:dyDescent="0.25">
      <c r="A219" s="249" t="s">
        <v>183</v>
      </c>
      <c r="B219" s="46" t="s">
        <v>1061</v>
      </c>
      <c r="C219" s="107" t="s">
        <v>5</v>
      </c>
      <c r="D219" s="140" t="s">
        <v>888</v>
      </c>
      <c r="E219" s="328"/>
      <c r="F219" s="141"/>
    </row>
    <row r="220" spans="1:6" ht="15.75" thickBot="1" x14ac:dyDescent="0.3">
      <c r="A220" s="42"/>
      <c r="B220" s="43"/>
      <c r="C220" s="42"/>
      <c r="D220" s="42"/>
      <c r="E220" s="339"/>
      <c r="F220" s="340"/>
    </row>
    <row r="221" spans="1:6" s="31" customFormat="1" ht="18.75" x14ac:dyDescent="0.25">
      <c r="A221" s="167" t="s">
        <v>184</v>
      </c>
      <c r="B221" s="168" t="s">
        <v>185</v>
      </c>
      <c r="C221" s="162"/>
      <c r="D221" s="162"/>
      <c r="E221" s="331"/>
      <c r="F221" s="332"/>
    </row>
    <row r="222" spans="1:6" s="31" customFormat="1" ht="48" x14ac:dyDescent="0.25">
      <c r="A222" s="171" t="s">
        <v>2</v>
      </c>
      <c r="B222" s="172" t="s">
        <v>1</v>
      </c>
      <c r="C222" s="165" t="s">
        <v>3</v>
      </c>
      <c r="D222" s="165" t="s">
        <v>478</v>
      </c>
      <c r="E222" s="333" t="s">
        <v>480</v>
      </c>
      <c r="F222" s="334" t="s">
        <v>479</v>
      </c>
    </row>
    <row r="223" spans="1:6" ht="60" x14ac:dyDescent="0.25">
      <c r="A223" s="248" t="s">
        <v>186</v>
      </c>
      <c r="B223" s="55" t="s">
        <v>806</v>
      </c>
      <c r="C223" s="47" t="s">
        <v>5</v>
      </c>
      <c r="D223" s="140" t="s">
        <v>888</v>
      </c>
      <c r="E223" s="328"/>
      <c r="F223" s="141"/>
    </row>
    <row r="224" spans="1:6" s="31" customFormat="1" ht="45" x14ac:dyDescent="0.25">
      <c r="A224" s="250" t="s">
        <v>187</v>
      </c>
      <c r="B224" s="70" t="s">
        <v>788</v>
      </c>
      <c r="C224" s="41" t="s">
        <v>12</v>
      </c>
      <c r="D224" s="187" t="s">
        <v>513</v>
      </c>
      <c r="E224" s="328"/>
      <c r="F224" s="186"/>
    </row>
    <row r="225" spans="1:6" ht="15.75" thickBot="1" x14ac:dyDescent="0.3">
      <c r="A225" s="42"/>
      <c r="B225" s="43"/>
      <c r="C225" s="42"/>
      <c r="D225" s="42"/>
      <c r="E225" s="339"/>
      <c r="F225" s="340"/>
    </row>
    <row r="226" spans="1:6" s="31" customFormat="1" ht="18.75" x14ac:dyDescent="0.25">
      <c r="A226" s="167" t="s">
        <v>188</v>
      </c>
      <c r="B226" s="168" t="s">
        <v>189</v>
      </c>
      <c r="C226" s="162"/>
      <c r="D226" s="162"/>
      <c r="E226" s="331"/>
      <c r="F226" s="332"/>
    </row>
    <row r="227" spans="1:6" s="31" customFormat="1" ht="48" x14ac:dyDescent="0.25">
      <c r="A227" s="171" t="s">
        <v>2</v>
      </c>
      <c r="B227" s="172" t="s">
        <v>1</v>
      </c>
      <c r="C227" s="165" t="s">
        <v>3</v>
      </c>
      <c r="D227" s="165" t="s">
        <v>478</v>
      </c>
      <c r="E227" s="333" t="s">
        <v>480</v>
      </c>
      <c r="F227" s="334" t="s">
        <v>479</v>
      </c>
    </row>
    <row r="228" spans="1:6" ht="60" x14ac:dyDescent="0.25">
      <c r="A228" s="248" t="s">
        <v>190</v>
      </c>
      <c r="B228" s="55" t="s">
        <v>543</v>
      </c>
      <c r="C228" s="47" t="s">
        <v>5</v>
      </c>
      <c r="D228" s="140" t="s">
        <v>888</v>
      </c>
      <c r="E228" s="328"/>
      <c r="F228" s="141"/>
    </row>
    <row r="229" spans="1:6" ht="30" x14ac:dyDescent="0.25">
      <c r="A229" s="248" t="s">
        <v>191</v>
      </c>
      <c r="B229" s="55" t="s">
        <v>1281</v>
      </c>
      <c r="C229" s="47" t="s">
        <v>5</v>
      </c>
      <c r="D229" s="140" t="s">
        <v>888</v>
      </c>
      <c r="E229" s="328"/>
      <c r="F229" s="141"/>
    </row>
    <row r="230" spans="1:6" ht="30" x14ac:dyDescent="0.25">
      <c r="A230" s="250" t="s">
        <v>192</v>
      </c>
      <c r="B230" s="70" t="s">
        <v>659</v>
      </c>
      <c r="C230" s="41" t="s">
        <v>12</v>
      </c>
      <c r="D230" s="187" t="s">
        <v>888</v>
      </c>
      <c r="E230" s="328"/>
      <c r="F230" s="186"/>
    </row>
    <row r="231" spans="1:6" ht="30" x14ac:dyDescent="0.25">
      <c r="A231" s="224" t="s">
        <v>193</v>
      </c>
      <c r="B231" s="49" t="s">
        <v>194</v>
      </c>
      <c r="C231" s="54" t="s">
        <v>12</v>
      </c>
      <c r="D231" s="187" t="s">
        <v>888</v>
      </c>
      <c r="E231" s="328"/>
      <c r="F231" s="186"/>
    </row>
    <row r="232" spans="1:6" ht="45" x14ac:dyDescent="0.25">
      <c r="A232" s="224" t="s">
        <v>195</v>
      </c>
      <c r="B232" s="188" t="s">
        <v>1013</v>
      </c>
      <c r="C232" s="54" t="s">
        <v>12</v>
      </c>
      <c r="D232" s="187" t="s">
        <v>513</v>
      </c>
      <c r="E232" s="328"/>
      <c r="F232" s="186"/>
    </row>
    <row r="233" spans="1:6" ht="225" x14ac:dyDescent="0.25">
      <c r="A233" s="224" t="s">
        <v>658</v>
      </c>
      <c r="B233" s="49" t="s">
        <v>1282</v>
      </c>
      <c r="C233" s="54" t="s">
        <v>12</v>
      </c>
      <c r="D233" s="187" t="s">
        <v>513</v>
      </c>
      <c r="E233" s="328"/>
      <c r="F233" s="186"/>
    </row>
    <row r="234" spans="1:6" ht="45" x14ac:dyDescent="0.25">
      <c r="A234" s="224" t="s">
        <v>805</v>
      </c>
      <c r="B234" s="49" t="s">
        <v>1162</v>
      </c>
      <c r="C234" s="54" t="s">
        <v>12</v>
      </c>
      <c r="D234" s="187" t="s">
        <v>888</v>
      </c>
      <c r="E234" s="328"/>
      <c r="F234" s="186"/>
    </row>
    <row r="235" spans="1:6" ht="15.75" thickBot="1" x14ac:dyDescent="0.3">
      <c r="A235" s="42"/>
      <c r="B235" s="82"/>
      <c r="C235" s="42"/>
      <c r="D235" s="42"/>
      <c r="E235" s="339"/>
      <c r="F235" s="340"/>
    </row>
    <row r="236" spans="1:6" s="31" customFormat="1" ht="18.75" x14ac:dyDescent="0.25">
      <c r="A236" s="167" t="s">
        <v>196</v>
      </c>
      <c r="B236" s="168" t="s">
        <v>197</v>
      </c>
      <c r="C236" s="169"/>
      <c r="D236" s="162"/>
      <c r="E236" s="331"/>
      <c r="F236" s="332"/>
    </row>
    <row r="237" spans="1:6" s="31" customFormat="1" ht="48" x14ac:dyDescent="0.25">
      <c r="A237" s="171" t="s">
        <v>2</v>
      </c>
      <c r="B237" s="172" t="s">
        <v>1</v>
      </c>
      <c r="C237" s="172" t="s">
        <v>3</v>
      </c>
      <c r="D237" s="165" t="s">
        <v>478</v>
      </c>
      <c r="E237" s="333" t="s">
        <v>480</v>
      </c>
      <c r="F237" s="334" t="s">
        <v>479</v>
      </c>
    </row>
    <row r="238" spans="1:6" ht="45" x14ac:dyDescent="0.25">
      <c r="A238" s="248" t="s">
        <v>198</v>
      </c>
      <c r="B238" s="55" t="s">
        <v>1290</v>
      </c>
      <c r="C238" s="47" t="s">
        <v>5</v>
      </c>
      <c r="D238" s="140" t="s">
        <v>888</v>
      </c>
      <c r="E238" s="328"/>
      <c r="F238" s="141"/>
    </row>
    <row r="239" spans="1:6" ht="45" x14ac:dyDescent="0.25">
      <c r="A239" s="248" t="s">
        <v>199</v>
      </c>
      <c r="B239" s="55" t="s">
        <v>1291</v>
      </c>
      <c r="C239" s="47" t="s">
        <v>5</v>
      </c>
      <c r="D239" s="140" t="s">
        <v>888</v>
      </c>
      <c r="E239" s="328"/>
      <c r="F239" s="141"/>
    </row>
    <row r="240" spans="1:6" ht="45" x14ac:dyDescent="0.25">
      <c r="A240" s="248" t="s">
        <v>200</v>
      </c>
      <c r="B240" s="46" t="s">
        <v>201</v>
      </c>
      <c r="C240" s="47" t="s">
        <v>5</v>
      </c>
      <c r="D240" s="140" t="s">
        <v>888</v>
      </c>
      <c r="E240" s="328"/>
      <c r="F240" s="141"/>
    </row>
    <row r="241" spans="1:6" s="31" customFormat="1" ht="30" x14ac:dyDescent="0.25">
      <c r="A241" s="248" t="s">
        <v>202</v>
      </c>
      <c r="B241" s="55" t="s">
        <v>789</v>
      </c>
      <c r="C241" s="47" t="s">
        <v>5</v>
      </c>
      <c r="D241" s="140" t="s">
        <v>888</v>
      </c>
      <c r="E241" s="328"/>
      <c r="F241" s="141"/>
    </row>
    <row r="242" spans="1:6" ht="15.75" thickBot="1" x14ac:dyDescent="0.3">
      <c r="E242" s="339"/>
      <c r="F242" s="340"/>
    </row>
    <row r="243" spans="1:6" s="31" customFormat="1" ht="18.75" x14ac:dyDescent="0.25">
      <c r="A243" s="167" t="s">
        <v>203</v>
      </c>
      <c r="B243" s="168" t="s">
        <v>204</v>
      </c>
      <c r="C243" s="162"/>
      <c r="D243" s="162"/>
      <c r="E243" s="331"/>
      <c r="F243" s="332"/>
    </row>
    <row r="244" spans="1:6" s="31" customFormat="1" ht="48" x14ac:dyDescent="0.25">
      <c r="A244" s="171" t="s">
        <v>2</v>
      </c>
      <c r="B244" s="172" t="s">
        <v>1</v>
      </c>
      <c r="C244" s="165" t="s">
        <v>3</v>
      </c>
      <c r="D244" s="165" t="s">
        <v>478</v>
      </c>
      <c r="E244" s="333" t="s">
        <v>480</v>
      </c>
      <c r="F244" s="334" t="s">
        <v>479</v>
      </c>
    </row>
    <row r="245" spans="1:6" s="31" customFormat="1" ht="60" x14ac:dyDescent="0.25">
      <c r="A245" s="248" t="s">
        <v>205</v>
      </c>
      <c r="B245" s="55" t="s">
        <v>1163</v>
      </c>
      <c r="C245" s="47" t="s">
        <v>5</v>
      </c>
      <c r="D245" s="140" t="s">
        <v>888</v>
      </c>
      <c r="E245" s="328"/>
      <c r="F245" s="141"/>
    </row>
    <row r="246" spans="1:6" s="31" customFormat="1" x14ac:dyDescent="0.25">
      <c r="A246" s="25"/>
      <c r="B246" s="22"/>
      <c r="C246" s="25"/>
      <c r="D246" s="25"/>
      <c r="E246" s="25"/>
    </row>
    <row r="247" spans="1:6" x14ac:dyDescent="0.25">
      <c r="A247" s="42"/>
      <c r="B247" s="306"/>
      <c r="C247" s="42"/>
      <c r="D247" s="42"/>
    </row>
  </sheetData>
  <dataValidations count="4">
    <dataValidation type="list" allowBlank="1" showInputMessage="1" showErrorMessage="1" sqref="D1:D6">
      <formula1>$D$2:$D$6</formula1>
    </dataValidation>
    <dataValidation type="list" allowBlank="1" showInputMessage="1" showErrorMessage="1" sqref="C150:C151 C78:C82 C146 C166 C223:C224 C13:C17 C245 C60:C63 C212:C214 C1:C6 C155:C158 C86:C88 C238:C241 C134:C142 C67:C74 C92:C95 C228:C234 C100:C104 C162 C190:C199 C203:C208 C218:C219 C21:C56 C108:C121 C125:C130 C170:C186">
      <formula1>$C$2:$C$6</formula1>
    </dataValidation>
    <dataValidation type="list" allowBlank="1" showInputMessage="1" showErrorMessage="1" sqref="D146 D150:D151 D108:D121 D223:D224 D228:D234 D60:D63 D190:D199 D13:D17 D67:D74 D134:D142 D125:D130 D212:D214 D162 D21:D56 D245 D218:D219 D86:D88 D155:D158 D166 E83 D203:D208 D238:D241 D100:E104 D92:D96 D78:D83 D170:D186">
      <formula1>"Optioneel,Verplicht,N.v.t"</formula1>
    </dataValidation>
    <dataValidation type="list" allowBlank="1" showInputMessage="1" showErrorMessage="1" sqref="F100:F104">
      <formula1>$F$2:$F$6</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'Gegevensvastlegging '!$A$17:$A$19</xm:f>
          </x14:formula1>
          <xm:sqref>F13:F17 F21:F56 F60:F63 F67:F74 F78:F82 F86:F88 F92:F96 F108:F121 F125:F130 F134:F142 F146 F150:F151 F155:F158 F162 F166 F212:F214 F190:F199 F203:F208 F245 F218:F219 F223:F224 F228:F234 F238:F241 F170:F186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F687"/>
  <sheetViews>
    <sheetView topLeftCell="A8" zoomScaleNormal="100" workbookViewId="0">
      <selection activeCell="B40" sqref="B40"/>
    </sheetView>
  </sheetViews>
  <sheetFormatPr defaultColWidth="9.140625" defaultRowHeight="15" x14ac:dyDescent="0.25"/>
  <cols>
    <col min="1" max="1" width="12.28515625" style="101" bestFit="1" customWidth="1"/>
    <col min="2" max="2" width="100.7109375" style="101" customWidth="1"/>
    <col min="3" max="3" width="17.7109375" style="94" customWidth="1"/>
    <col min="4" max="4" width="17.7109375" style="102" customWidth="1"/>
    <col min="5" max="5" width="40.7109375" style="38" customWidth="1"/>
    <col min="6" max="16384" width="9.140625" style="38"/>
  </cols>
  <sheetData>
    <row r="1" spans="1:72" hidden="1" x14ac:dyDescent="0.25">
      <c r="A1" s="22"/>
      <c r="B1" s="22"/>
      <c r="C1" s="83" t="s">
        <v>8</v>
      </c>
      <c r="D1" s="84" t="s">
        <v>9</v>
      </c>
    </row>
    <row r="2" spans="1:72" hidden="1" x14ac:dyDescent="0.25">
      <c r="A2" s="22"/>
      <c r="B2" s="22"/>
      <c r="C2" s="41" t="s">
        <v>6</v>
      </c>
      <c r="D2" s="81" t="s">
        <v>6</v>
      </c>
    </row>
    <row r="3" spans="1:72" hidden="1" x14ac:dyDescent="0.25">
      <c r="A3" s="22"/>
      <c r="B3" s="22"/>
      <c r="C3" s="41" t="s">
        <v>5</v>
      </c>
      <c r="D3" s="81" t="s">
        <v>11</v>
      </c>
    </row>
    <row r="4" spans="1:72" hidden="1" x14ac:dyDescent="0.25">
      <c r="A4" s="22"/>
      <c r="B4" s="22"/>
      <c r="C4" s="41" t="s">
        <v>12</v>
      </c>
      <c r="D4" s="81" t="s">
        <v>14</v>
      </c>
    </row>
    <row r="5" spans="1:72" hidden="1" x14ac:dyDescent="0.25">
      <c r="A5" s="22"/>
      <c r="B5" s="22"/>
      <c r="C5" s="85"/>
      <c r="D5" s="81"/>
    </row>
    <row r="6" spans="1:72" hidden="1" x14ac:dyDescent="0.25">
      <c r="A6" s="22"/>
      <c r="B6" s="22"/>
      <c r="C6" s="85"/>
      <c r="D6" s="86"/>
    </row>
    <row r="7" spans="1:72" ht="47.25" hidden="1" customHeight="1" x14ac:dyDescent="0.25">
      <c r="A7" s="28"/>
      <c r="B7" s="28"/>
      <c r="C7" s="28"/>
      <c r="D7" s="28"/>
    </row>
    <row r="8" spans="1:72" x14ac:dyDescent="0.25">
      <c r="A8" s="22"/>
      <c r="B8" s="22"/>
      <c r="C8" s="22"/>
      <c r="D8" s="22"/>
    </row>
    <row r="9" spans="1:72" ht="23.25" x14ac:dyDescent="0.25">
      <c r="A9" s="22"/>
      <c r="B9" s="30" t="s">
        <v>207</v>
      </c>
      <c r="C9" s="22"/>
      <c r="D9" s="22"/>
    </row>
    <row r="10" spans="1:72" ht="15.75" thickBot="1" x14ac:dyDescent="0.3">
      <c r="A10" s="22"/>
      <c r="B10" s="22"/>
      <c r="C10" s="22"/>
      <c r="D10" s="22"/>
    </row>
    <row r="11" spans="1:72" ht="18.75" x14ac:dyDescent="0.25">
      <c r="A11" s="167" t="s">
        <v>208</v>
      </c>
      <c r="B11" s="168" t="s">
        <v>209</v>
      </c>
      <c r="C11" s="169"/>
      <c r="D11" s="162"/>
      <c r="E11" s="331"/>
      <c r="F11" s="332"/>
    </row>
    <row r="12" spans="1:72" ht="48" x14ac:dyDescent="0.25">
      <c r="A12" s="171" t="s">
        <v>2</v>
      </c>
      <c r="B12" s="172" t="s">
        <v>1</v>
      </c>
      <c r="C12" s="172" t="s">
        <v>3</v>
      </c>
      <c r="D12" s="165" t="s">
        <v>478</v>
      </c>
      <c r="E12" s="333" t="s">
        <v>480</v>
      </c>
      <c r="F12" s="334" t="s">
        <v>479</v>
      </c>
    </row>
    <row r="13" spans="1:72" ht="45" x14ac:dyDescent="0.25">
      <c r="A13" s="99" t="s">
        <v>210</v>
      </c>
      <c r="B13" s="89" t="s">
        <v>1094</v>
      </c>
      <c r="C13" s="47" t="s">
        <v>5</v>
      </c>
      <c r="D13" s="140" t="s">
        <v>888</v>
      </c>
      <c r="E13" s="328"/>
      <c r="F13" s="141"/>
    </row>
    <row r="14" spans="1:72" ht="60" x14ac:dyDescent="0.25">
      <c r="A14" s="99" t="s">
        <v>211</v>
      </c>
      <c r="B14" s="89" t="s">
        <v>790</v>
      </c>
      <c r="C14" s="47" t="s">
        <v>5</v>
      </c>
      <c r="D14" s="140" t="s">
        <v>888</v>
      </c>
      <c r="E14" s="328"/>
      <c r="F14" s="141"/>
    </row>
    <row r="15" spans="1:72" s="207" customFormat="1" ht="105" x14ac:dyDescent="0.25">
      <c r="A15" s="99" t="s">
        <v>212</v>
      </c>
      <c r="B15" s="89" t="s">
        <v>841</v>
      </c>
      <c r="C15" s="139" t="s">
        <v>5</v>
      </c>
      <c r="D15" s="140" t="s">
        <v>888</v>
      </c>
      <c r="E15" s="328"/>
      <c r="F15" s="141"/>
      <c r="G15" s="100"/>
      <c r="H15" s="100"/>
      <c r="I15" s="100"/>
      <c r="J15" s="100"/>
      <c r="K15" s="100"/>
      <c r="L15" s="100"/>
      <c r="M15" s="100"/>
      <c r="N15" s="100"/>
      <c r="O15" s="100"/>
      <c r="P15" s="100"/>
      <c r="Q15" s="100"/>
      <c r="R15" s="100"/>
      <c r="S15" s="100"/>
      <c r="T15" s="100"/>
      <c r="U15" s="100"/>
      <c r="V15" s="100"/>
      <c r="W15" s="100"/>
      <c r="X15" s="100"/>
      <c r="Y15" s="100"/>
      <c r="Z15" s="100"/>
      <c r="AA15" s="100"/>
      <c r="AB15" s="100"/>
      <c r="AC15" s="100"/>
      <c r="AD15" s="100"/>
      <c r="AE15" s="100"/>
      <c r="AF15" s="100"/>
      <c r="AG15" s="100"/>
      <c r="AH15" s="100"/>
      <c r="AI15" s="100"/>
      <c r="AJ15" s="100"/>
      <c r="AK15" s="100"/>
      <c r="AL15" s="100"/>
      <c r="AM15" s="100"/>
      <c r="AN15" s="100"/>
      <c r="AO15" s="100"/>
      <c r="AP15" s="100"/>
      <c r="AQ15" s="100"/>
      <c r="AR15" s="100"/>
      <c r="AS15" s="100"/>
      <c r="AT15" s="100"/>
      <c r="AU15" s="100"/>
      <c r="AV15" s="100"/>
      <c r="AW15" s="100"/>
      <c r="AX15" s="100"/>
      <c r="AY15" s="100"/>
      <c r="AZ15" s="100"/>
      <c r="BA15" s="100"/>
      <c r="BB15" s="100"/>
      <c r="BC15" s="100"/>
      <c r="BD15" s="100"/>
      <c r="BE15" s="100"/>
      <c r="BF15" s="100"/>
      <c r="BG15" s="100"/>
      <c r="BH15" s="100"/>
      <c r="BI15" s="100"/>
      <c r="BJ15" s="100"/>
      <c r="BK15" s="100"/>
      <c r="BL15" s="100"/>
      <c r="BM15" s="100"/>
      <c r="BN15" s="100"/>
      <c r="BO15" s="100"/>
      <c r="BP15" s="100"/>
      <c r="BQ15" s="100"/>
      <c r="BR15" s="100"/>
      <c r="BS15" s="100"/>
      <c r="BT15" s="100"/>
    </row>
    <row r="16" spans="1:72" ht="45" x14ac:dyDescent="0.25">
      <c r="A16" s="240" t="s">
        <v>213</v>
      </c>
      <c r="B16" s="188" t="s">
        <v>842</v>
      </c>
      <c r="C16" s="187" t="s">
        <v>12</v>
      </c>
      <c r="D16" s="187" t="s">
        <v>888</v>
      </c>
      <c r="E16" s="328"/>
      <c r="F16" s="186"/>
    </row>
    <row r="17" spans="1:6" ht="150" x14ac:dyDescent="0.25">
      <c r="A17" s="99" t="s">
        <v>215</v>
      </c>
      <c r="B17" s="89" t="s">
        <v>843</v>
      </c>
      <c r="C17" s="139" t="s">
        <v>5</v>
      </c>
      <c r="D17" s="140" t="s">
        <v>888</v>
      </c>
      <c r="E17" s="328"/>
      <c r="F17" s="141"/>
    </row>
    <row r="18" spans="1:6" ht="45" x14ac:dyDescent="0.25">
      <c r="A18" s="99" t="s">
        <v>621</v>
      </c>
      <c r="B18" s="89" t="s">
        <v>1084</v>
      </c>
      <c r="C18" s="47" t="s">
        <v>5</v>
      </c>
      <c r="D18" s="140" t="s">
        <v>888</v>
      </c>
      <c r="E18" s="328"/>
      <c r="F18" s="141"/>
    </row>
    <row r="19" spans="1:6" ht="45" x14ac:dyDescent="0.25">
      <c r="A19" s="99" t="s">
        <v>622</v>
      </c>
      <c r="B19" s="89" t="s">
        <v>1085</v>
      </c>
      <c r="C19" s="47" t="s">
        <v>5</v>
      </c>
      <c r="D19" s="140" t="s">
        <v>888</v>
      </c>
      <c r="E19" s="328"/>
      <c r="F19" s="141"/>
    </row>
    <row r="20" spans="1:6" ht="30" x14ac:dyDescent="0.25">
      <c r="A20" s="240" t="s">
        <v>623</v>
      </c>
      <c r="B20" s="90" t="s">
        <v>1315</v>
      </c>
      <c r="C20" s="41" t="s">
        <v>12</v>
      </c>
      <c r="D20" s="187" t="s">
        <v>888</v>
      </c>
      <c r="E20" s="328"/>
      <c r="F20" s="186"/>
    </row>
    <row r="21" spans="1:6" ht="30" x14ac:dyDescent="0.25">
      <c r="A21" s="240" t="s">
        <v>624</v>
      </c>
      <c r="B21" s="90" t="s">
        <v>214</v>
      </c>
      <c r="C21" s="41" t="s">
        <v>12</v>
      </c>
      <c r="D21" s="187" t="s">
        <v>888</v>
      </c>
      <c r="E21" s="328"/>
      <c r="F21" s="186"/>
    </row>
    <row r="22" spans="1:6" customFormat="1" ht="45" x14ac:dyDescent="0.25">
      <c r="A22" s="240" t="s">
        <v>625</v>
      </c>
      <c r="B22" s="94" t="s">
        <v>216</v>
      </c>
      <c r="C22" s="5" t="s">
        <v>12</v>
      </c>
      <c r="D22" s="187" t="s">
        <v>888</v>
      </c>
      <c r="E22" s="328"/>
      <c r="F22" s="186"/>
    </row>
    <row r="23" spans="1:6" customFormat="1" ht="30" x14ac:dyDescent="0.25">
      <c r="A23" s="99" t="s">
        <v>626</v>
      </c>
      <c r="B23" s="89" t="s">
        <v>1095</v>
      </c>
      <c r="C23" s="139" t="s">
        <v>5</v>
      </c>
      <c r="D23" s="139"/>
      <c r="E23" s="328"/>
      <c r="F23" s="141"/>
    </row>
    <row r="24" spans="1:6" customFormat="1" ht="45" x14ac:dyDescent="0.25">
      <c r="A24" s="240" t="s">
        <v>812</v>
      </c>
      <c r="B24" s="188" t="s">
        <v>1096</v>
      </c>
      <c r="C24" s="187" t="s">
        <v>12</v>
      </c>
      <c r="D24" s="187" t="s">
        <v>513</v>
      </c>
      <c r="E24" s="328"/>
      <c r="F24" s="186"/>
    </row>
    <row r="25" spans="1:6" customFormat="1" ht="45" x14ac:dyDescent="0.25">
      <c r="A25" s="99" t="s">
        <v>1033</v>
      </c>
      <c r="B25" s="89" t="s">
        <v>1083</v>
      </c>
      <c r="C25" s="139" t="s">
        <v>5</v>
      </c>
      <c r="D25" s="139" t="s">
        <v>888</v>
      </c>
      <c r="E25" s="328"/>
      <c r="F25" s="141"/>
    </row>
    <row r="26" spans="1:6" ht="15.75" thickBot="1" x14ac:dyDescent="0.3">
      <c r="A26" s="91"/>
      <c r="B26" s="91"/>
      <c r="C26" s="91"/>
      <c r="D26" s="91"/>
      <c r="E26" s="346"/>
      <c r="F26" s="346"/>
    </row>
    <row r="27" spans="1:6" ht="18.75" x14ac:dyDescent="0.25">
      <c r="A27" s="167" t="s">
        <v>217</v>
      </c>
      <c r="B27" s="168" t="s">
        <v>218</v>
      </c>
      <c r="C27" s="169"/>
      <c r="D27" s="162"/>
      <c r="E27" s="331"/>
      <c r="F27" s="332"/>
    </row>
    <row r="28" spans="1:6" ht="48" x14ac:dyDescent="0.25">
      <c r="A28" s="171" t="s">
        <v>2</v>
      </c>
      <c r="B28" s="172" t="s">
        <v>1</v>
      </c>
      <c r="C28" s="172" t="s">
        <v>3</v>
      </c>
      <c r="D28" s="165" t="s">
        <v>478</v>
      </c>
      <c r="E28" s="333" t="s">
        <v>480</v>
      </c>
      <c r="F28" s="334" t="s">
        <v>479</v>
      </c>
    </row>
    <row r="29" spans="1:6" ht="90" x14ac:dyDescent="0.25">
      <c r="A29" s="89" t="s">
        <v>219</v>
      </c>
      <c r="B29" s="204" t="s">
        <v>1164</v>
      </c>
      <c r="C29" s="139" t="s">
        <v>5</v>
      </c>
      <c r="D29" s="140" t="s">
        <v>888</v>
      </c>
      <c r="E29" s="328"/>
      <c r="F29" s="141"/>
    </row>
    <row r="30" spans="1:6" ht="90" x14ac:dyDescent="0.25">
      <c r="A30" s="94" t="s">
        <v>220</v>
      </c>
      <c r="B30" s="247" t="s">
        <v>1165</v>
      </c>
      <c r="C30" s="5" t="s">
        <v>12</v>
      </c>
      <c r="D30" s="5" t="s">
        <v>888</v>
      </c>
      <c r="E30" s="328"/>
      <c r="F30" s="186"/>
    </row>
    <row r="31" spans="1:6" ht="45" x14ac:dyDescent="0.25">
      <c r="A31" s="94" t="s">
        <v>222</v>
      </c>
      <c r="B31" s="247" t="s">
        <v>816</v>
      </c>
      <c r="C31" s="5" t="s">
        <v>12</v>
      </c>
      <c r="D31" s="5" t="s">
        <v>888</v>
      </c>
      <c r="E31" s="328"/>
      <c r="F31" s="186"/>
    </row>
    <row r="32" spans="1:6" ht="60" x14ac:dyDescent="0.25">
      <c r="A32" s="94" t="s">
        <v>573</v>
      </c>
      <c r="B32" s="247" t="s">
        <v>1017</v>
      </c>
      <c r="C32" s="5" t="s">
        <v>12</v>
      </c>
      <c r="D32" s="5" t="s">
        <v>888</v>
      </c>
      <c r="E32" s="328"/>
      <c r="F32" s="186"/>
    </row>
    <row r="33" spans="1:6" ht="60" x14ac:dyDescent="0.25">
      <c r="A33" s="94" t="s">
        <v>574</v>
      </c>
      <c r="B33" s="247" t="s">
        <v>817</v>
      </c>
      <c r="C33" s="5" t="s">
        <v>12</v>
      </c>
      <c r="D33" s="5" t="s">
        <v>888</v>
      </c>
      <c r="E33" s="328"/>
      <c r="F33" s="186"/>
    </row>
    <row r="34" spans="1:6" ht="75" x14ac:dyDescent="0.25">
      <c r="A34" s="94" t="s">
        <v>575</v>
      </c>
      <c r="B34" s="247" t="s">
        <v>1086</v>
      </c>
      <c r="C34" s="5" t="s">
        <v>12</v>
      </c>
      <c r="D34" s="5" t="s">
        <v>888</v>
      </c>
      <c r="E34" s="328"/>
      <c r="F34" s="186"/>
    </row>
    <row r="35" spans="1:6" ht="60" x14ac:dyDescent="0.25">
      <c r="A35" s="94" t="s">
        <v>576</v>
      </c>
      <c r="B35" s="247" t="s">
        <v>818</v>
      </c>
      <c r="C35" s="5" t="s">
        <v>12</v>
      </c>
      <c r="D35" s="5" t="s">
        <v>888</v>
      </c>
      <c r="E35" s="328"/>
      <c r="F35" s="186"/>
    </row>
    <row r="36" spans="1:6" ht="60" x14ac:dyDescent="0.25">
      <c r="A36" s="94" t="s">
        <v>577</v>
      </c>
      <c r="B36" s="247" t="s">
        <v>819</v>
      </c>
      <c r="C36" s="5" t="s">
        <v>12</v>
      </c>
      <c r="D36" s="5" t="s">
        <v>888</v>
      </c>
      <c r="E36" s="328"/>
      <c r="F36" s="186"/>
    </row>
    <row r="37" spans="1:6" ht="30" x14ac:dyDescent="0.25">
      <c r="A37" s="94" t="s">
        <v>578</v>
      </c>
      <c r="B37" s="247" t="s">
        <v>572</v>
      </c>
      <c r="C37" s="5" t="s">
        <v>12</v>
      </c>
      <c r="D37" s="5" t="s">
        <v>888</v>
      </c>
      <c r="E37" s="328"/>
      <c r="F37" s="186"/>
    </row>
    <row r="38" spans="1:6" ht="45" x14ac:dyDescent="0.25">
      <c r="A38" s="89" t="s">
        <v>579</v>
      </c>
      <c r="B38" s="89" t="s">
        <v>571</v>
      </c>
      <c r="C38" s="139" t="s">
        <v>5</v>
      </c>
      <c r="D38" s="140" t="s">
        <v>888</v>
      </c>
      <c r="E38" s="328"/>
      <c r="F38" s="141"/>
    </row>
    <row r="39" spans="1:6" ht="45" x14ac:dyDescent="0.25">
      <c r="A39" s="89" t="s">
        <v>580</v>
      </c>
      <c r="B39" s="92" t="s">
        <v>221</v>
      </c>
      <c r="C39" s="139" t="s">
        <v>5</v>
      </c>
      <c r="D39" s="140" t="s">
        <v>888</v>
      </c>
      <c r="E39" s="328"/>
      <c r="F39" s="141"/>
    </row>
    <row r="40" spans="1:6" ht="45" x14ac:dyDescent="0.25">
      <c r="A40" s="188" t="s">
        <v>581</v>
      </c>
      <c r="B40" s="357" t="s">
        <v>1014</v>
      </c>
      <c r="C40" s="187" t="s">
        <v>12</v>
      </c>
      <c r="D40" s="185" t="s">
        <v>888</v>
      </c>
      <c r="E40" s="328"/>
      <c r="F40" s="186"/>
    </row>
    <row r="41" spans="1:6" ht="30" x14ac:dyDescent="0.25">
      <c r="A41" s="94" t="s">
        <v>791</v>
      </c>
      <c r="B41" s="90" t="s">
        <v>223</v>
      </c>
      <c r="C41" s="5" t="s">
        <v>12</v>
      </c>
      <c r="D41" s="5" t="s">
        <v>888</v>
      </c>
      <c r="E41" s="328"/>
      <c r="F41" s="186"/>
    </row>
    <row r="42" spans="1:6" ht="45" x14ac:dyDescent="0.25">
      <c r="A42" s="94" t="s">
        <v>795</v>
      </c>
      <c r="B42" s="90" t="s">
        <v>796</v>
      </c>
      <c r="C42" s="5" t="s">
        <v>12</v>
      </c>
      <c r="D42" s="5" t="s">
        <v>888</v>
      </c>
      <c r="E42" s="328"/>
      <c r="F42" s="186"/>
    </row>
    <row r="43" spans="1:6" ht="15.75" thickBot="1" x14ac:dyDescent="0.3">
      <c r="A43" s="22"/>
      <c r="B43" s="22"/>
      <c r="C43" s="22"/>
      <c r="D43" s="22"/>
      <c r="E43" s="346"/>
      <c r="F43" s="346"/>
    </row>
    <row r="44" spans="1:6" ht="18.75" x14ac:dyDescent="0.25">
      <c r="A44" s="167" t="s">
        <v>224</v>
      </c>
      <c r="B44" s="168" t="s">
        <v>225</v>
      </c>
      <c r="C44" s="169"/>
      <c r="D44" s="162"/>
      <c r="E44" s="331"/>
      <c r="F44" s="332"/>
    </row>
    <row r="45" spans="1:6" ht="48" x14ac:dyDescent="0.25">
      <c r="A45" s="171" t="s">
        <v>2</v>
      </c>
      <c r="B45" s="172" t="s">
        <v>1</v>
      </c>
      <c r="C45" s="172" t="s">
        <v>3</v>
      </c>
      <c r="D45" s="165" t="s">
        <v>478</v>
      </c>
      <c r="E45" s="333" t="s">
        <v>480</v>
      </c>
      <c r="F45" s="334" t="s">
        <v>479</v>
      </c>
    </row>
    <row r="46" spans="1:6" ht="45" x14ac:dyDescent="0.25">
      <c r="A46" s="99" t="s">
        <v>226</v>
      </c>
      <c r="B46" s="89" t="s">
        <v>1316</v>
      </c>
      <c r="C46" s="47" t="s">
        <v>5</v>
      </c>
      <c r="D46" s="140" t="s">
        <v>888</v>
      </c>
      <c r="E46" s="328"/>
      <c r="F46" s="141"/>
    </row>
    <row r="47" spans="1:6" ht="45" x14ac:dyDescent="0.25">
      <c r="A47" s="240" t="s">
        <v>227</v>
      </c>
      <c r="B47" s="94" t="s">
        <v>1317</v>
      </c>
      <c r="C47" s="41" t="s">
        <v>12</v>
      </c>
      <c r="D47" s="187" t="s">
        <v>951</v>
      </c>
      <c r="E47" s="328"/>
      <c r="F47" s="186"/>
    </row>
    <row r="48" spans="1:6" customFormat="1" ht="30" x14ac:dyDescent="0.25">
      <c r="A48" s="240" t="s">
        <v>228</v>
      </c>
      <c r="B48" s="95" t="s">
        <v>1318</v>
      </c>
      <c r="C48" s="5" t="s">
        <v>12</v>
      </c>
      <c r="D48" s="187" t="s">
        <v>888</v>
      </c>
      <c r="E48" s="328"/>
      <c r="F48" s="186"/>
    </row>
    <row r="49" spans="1:6" ht="15.75" thickBot="1" x14ac:dyDescent="0.3">
      <c r="A49" s="22"/>
      <c r="B49" s="22"/>
      <c r="C49" s="22"/>
      <c r="D49" s="22"/>
      <c r="E49" s="346"/>
      <c r="F49" s="346"/>
    </row>
    <row r="50" spans="1:6" ht="18.75" x14ac:dyDescent="0.25">
      <c r="A50" s="167" t="s">
        <v>229</v>
      </c>
      <c r="B50" s="168" t="s">
        <v>230</v>
      </c>
      <c r="C50" s="169"/>
      <c r="D50" s="162"/>
      <c r="E50" s="331"/>
      <c r="F50" s="332"/>
    </row>
    <row r="51" spans="1:6" ht="48" x14ac:dyDescent="0.25">
      <c r="A51" s="171" t="s">
        <v>2</v>
      </c>
      <c r="B51" s="172" t="s">
        <v>1</v>
      </c>
      <c r="C51" s="172" t="s">
        <v>3</v>
      </c>
      <c r="D51" s="165" t="s">
        <v>478</v>
      </c>
      <c r="E51" s="333" t="s">
        <v>480</v>
      </c>
      <c r="F51" s="334" t="s">
        <v>479</v>
      </c>
    </row>
    <row r="52" spans="1:6" ht="45.75" customHeight="1" x14ac:dyDescent="0.25">
      <c r="A52" s="233" t="s">
        <v>231</v>
      </c>
      <c r="B52" s="89" t="s">
        <v>1074</v>
      </c>
      <c r="C52" s="47" t="s">
        <v>5</v>
      </c>
      <c r="D52" s="140" t="s">
        <v>888</v>
      </c>
      <c r="E52" s="328"/>
      <c r="F52" s="141"/>
    </row>
    <row r="53" spans="1:6" ht="15.75" thickBot="1" x14ac:dyDescent="0.3">
      <c r="A53" s="22"/>
      <c r="B53" s="22"/>
      <c r="C53" s="22"/>
      <c r="D53" s="22"/>
      <c r="E53" s="346"/>
      <c r="F53" s="346"/>
    </row>
    <row r="54" spans="1:6" ht="18.75" x14ac:dyDescent="0.25">
      <c r="A54" s="167" t="s">
        <v>232</v>
      </c>
      <c r="B54" s="168" t="s">
        <v>582</v>
      </c>
      <c r="C54" s="169"/>
      <c r="D54" s="162"/>
      <c r="E54" s="331"/>
      <c r="F54" s="332"/>
    </row>
    <row r="55" spans="1:6" ht="48" x14ac:dyDescent="0.25">
      <c r="A55" s="171" t="s">
        <v>2</v>
      </c>
      <c r="B55" s="172" t="s">
        <v>1</v>
      </c>
      <c r="C55" s="172" t="s">
        <v>3</v>
      </c>
      <c r="D55" s="165" t="s">
        <v>478</v>
      </c>
      <c r="E55" s="333" t="s">
        <v>480</v>
      </c>
      <c r="F55" s="334" t="s">
        <v>479</v>
      </c>
    </row>
    <row r="56" spans="1:6" ht="30" x14ac:dyDescent="0.25">
      <c r="A56" s="233" t="s">
        <v>233</v>
      </c>
      <c r="B56" s="204" t="s">
        <v>1319</v>
      </c>
      <c r="C56" s="47" t="s">
        <v>5</v>
      </c>
      <c r="D56" s="140" t="s">
        <v>888</v>
      </c>
      <c r="E56" s="328"/>
      <c r="F56" s="141"/>
    </row>
    <row r="57" spans="1:6" ht="45" x14ac:dyDescent="0.25">
      <c r="A57" s="233" t="s">
        <v>234</v>
      </c>
      <c r="B57" s="204" t="s">
        <v>820</v>
      </c>
      <c r="C57" s="139" t="s">
        <v>5</v>
      </c>
      <c r="D57" s="140" t="s">
        <v>888</v>
      </c>
      <c r="E57" s="328"/>
      <c r="F57" s="141"/>
    </row>
    <row r="58" spans="1:6" ht="45" x14ac:dyDescent="0.25">
      <c r="A58" s="233" t="s">
        <v>235</v>
      </c>
      <c r="B58" s="204" t="s">
        <v>821</v>
      </c>
      <c r="C58" s="47" t="s">
        <v>5</v>
      </c>
      <c r="D58" s="140" t="s">
        <v>888</v>
      </c>
      <c r="E58" s="328"/>
      <c r="F58" s="141"/>
    </row>
    <row r="59" spans="1:6" ht="45" x14ac:dyDescent="0.25">
      <c r="A59" s="233" t="s">
        <v>237</v>
      </c>
      <c r="B59" s="204" t="s">
        <v>822</v>
      </c>
      <c r="C59" s="47" t="s">
        <v>5</v>
      </c>
      <c r="D59" s="140" t="s">
        <v>888</v>
      </c>
      <c r="E59" s="328"/>
      <c r="F59" s="141"/>
    </row>
    <row r="60" spans="1:6" ht="45" x14ac:dyDescent="0.25">
      <c r="A60" s="233" t="s">
        <v>238</v>
      </c>
      <c r="B60" s="204" t="s">
        <v>848</v>
      </c>
      <c r="C60" s="47" t="s">
        <v>5</v>
      </c>
      <c r="D60" s="140" t="s">
        <v>888</v>
      </c>
      <c r="E60" s="328"/>
      <c r="F60" s="141"/>
    </row>
    <row r="61" spans="1:6" ht="30" x14ac:dyDescent="0.25">
      <c r="A61" s="252" t="s">
        <v>239</v>
      </c>
      <c r="B61" s="253" t="s">
        <v>589</v>
      </c>
      <c r="C61" s="118" t="s">
        <v>12</v>
      </c>
      <c r="D61" s="187" t="s">
        <v>513</v>
      </c>
      <c r="E61" s="328"/>
      <c r="F61" s="186"/>
    </row>
    <row r="62" spans="1:6" ht="45" x14ac:dyDescent="0.25">
      <c r="A62" s="233" t="s">
        <v>240</v>
      </c>
      <c r="B62" s="204" t="s">
        <v>824</v>
      </c>
      <c r="C62" s="47" t="s">
        <v>5</v>
      </c>
      <c r="D62" s="140" t="s">
        <v>888</v>
      </c>
      <c r="E62" s="328"/>
      <c r="F62" s="141"/>
    </row>
    <row r="63" spans="1:6" ht="45" x14ac:dyDescent="0.25">
      <c r="A63" s="233" t="s">
        <v>242</v>
      </c>
      <c r="B63" s="204" t="s">
        <v>849</v>
      </c>
      <c r="C63" s="47" t="s">
        <v>5</v>
      </c>
      <c r="D63" s="140" t="s">
        <v>888</v>
      </c>
      <c r="E63" s="328"/>
      <c r="F63" s="141"/>
    </row>
    <row r="64" spans="1:6" ht="45" x14ac:dyDescent="0.25">
      <c r="A64" s="252" t="s">
        <v>583</v>
      </c>
      <c r="B64" s="253" t="s">
        <v>823</v>
      </c>
      <c r="C64" s="118" t="s">
        <v>12</v>
      </c>
      <c r="D64" s="185" t="s">
        <v>888</v>
      </c>
      <c r="E64" s="328"/>
      <c r="F64" s="186"/>
    </row>
    <row r="65" spans="1:6" ht="45" x14ac:dyDescent="0.25">
      <c r="A65" s="233" t="s">
        <v>584</v>
      </c>
      <c r="B65" s="89" t="s">
        <v>1166</v>
      </c>
      <c r="C65" s="47" t="s">
        <v>5</v>
      </c>
      <c r="D65" s="140" t="s">
        <v>888</v>
      </c>
      <c r="E65" s="328"/>
      <c r="F65" s="141"/>
    </row>
    <row r="66" spans="1:6" ht="30" x14ac:dyDescent="0.25">
      <c r="A66" s="233" t="s">
        <v>585</v>
      </c>
      <c r="B66" s="89" t="s">
        <v>236</v>
      </c>
      <c r="C66" s="47" t="s">
        <v>5</v>
      </c>
      <c r="D66" s="140" t="s">
        <v>888</v>
      </c>
      <c r="E66" s="328"/>
      <c r="F66" s="141"/>
    </row>
    <row r="67" spans="1:6" ht="30" x14ac:dyDescent="0.25">
      <c r="A67" s="233" t="s">
        <v>586</v>
      </c>
      <c r="B67" s="89" t="s">
        <v>1097</v>
      </c>
      <c r="C67" s="139" t="s">
        <v>5</v>
      </c>
      <c r="D67" s="140" t="s">
        <v>888</v>
      </c>
      <c r="E67" s="328"/>
      <c r="F67" s="141"/>
    </row>
    <row r="68" spans="1:6" ht="45" x14ac:dyDescent="0.25">
      <c r="A68" s="233" t="s">
        <v>587</v>
      </c>
      <c r="B68" s="89" t="s">
        <v>813</v>
      </c>
      <c r="C68" s="47" t="s">
        <v>5</v>
      </c>
      <c r="D68" s="140" t="s">
        <v>888</v>
      </c>
      <c r="E68" s="328"/>
      <c r="F68" s="141"/>
    </row>
    <row r="69" spans="1:6" ht="45" x14ac:dyDescent="0.25">
      <c r="A69" s="233" t="s">
        <v>588</v>
      </c>
      <c r="B69" s="89" t="s">
        <v>241</v>
      </c>
      <c r="C69" s="47" t="s">
        <v>5</v>
      </c>
      <c r="D69" s="140" t="s">
        <v>888</v>
      </c>
      <c r="E69" s="328"/>
      <c r="F69" s="141"/>
    </row>
    <row r="70" spans="1:6" ht="45" x14ac:dyDescent="0.25">
      <c r="A70" s="252" t="s">
        <v>590</v>
      </c>
      <c r="B70" s="94" t="s">
        <v>243</v>
      </c>
      <c r="C70" s="41" t="s">
        <v>12</v>
      </c>
      <c r="D70" s="187" t="s">
        <v>951</v>
      </c>
      <c r="E70" s="328"/>
      <c r="F70" s="186"/>
    </row>
    <row r="71" spans="1:6" ht="30" x14ac:dyDescent="0.25">
      <c r="A71" s="252" t="s">
        <v>591</v>
      </c>
      <c r="B71" s="94" t="s">
        <v>1167</v>
      </c>
      <c r="C71" s="41" t="s">
        <v>12</v>
      </c>
      <c r="D71" s="187" t="s">
        <v>513</v>
      </c>
      <c r="E71" s="328"/>
      <c r="F71" s="186"/>
    </row>
    <row r="72" spans="1:6" ht="45" x14ac:dyDescent="0.25">
      <c r="A72" s="233" t="s">
        <v>592</v>
      </c>
      <c r="B72" s="89" t="s">
        <v>825</v>
      </c>
      <c r="C72" s="139" t="s">
        <v>5</v>
      </c>
      <c r="D72" s="140" t="s">
        <v>888</v>
      </c>
      <c r="E72" s="328"/>
      <c r="F72" s="141"/>
    </row>
    <row r="73" spans="1:6" ht="45" x14ac:dyDescent="0.25">
      <c r="A73" s="233" t="s">
        <v>593</v>
      </c>
      <c r="B73" s="89" t="s">
        <v>826</v>
      </c>
      <c r="C73" s="139" t="s">
        <v>5</v>
      </c>
      <c r="D73" s="140" t="s">
        <v>888</v>
      </c>
      <c r="E73" s="328"/>
      <c r="F73" s="141"/>
    </row>
    <row r="74" spans="1:6" ht="30" x14ac:dyDescent="0.25">
      <c r="A74" s="233" t="s">
        <v>814</v>
      </c>
      <c r="B74" s="89" t="s">
        <v>827</v>
      </c>
      <c r="C74" s="139" t="s">
        <v>12</v>
      </c>
      <c r="D74" s="140" t="s">
        <v>888</v>
      </c>
      <c r="E74" s="328"/>
      <c r="F74" s="141"/>
    </row>
    <row r="75" spans="1:6" ht="30" customHeight="1" thickBot="1" x14ac:dyDescent="0.3">
      <c r="A75" s="22"/>
      <c r="B75" s="22"/>
      <c r="C75" s="22"/>
      <c r="D75" s="22"/>
      <c r="E75" s="346"/>
      <c r="F75" s="346"/>
    </row>
    <row r="76" spans="1:6" ht="18.75" x14ac:dyDescent="0.25">
      <c r="A76" s="167" t="s">
        <v>244</v>
      </c>
      <c r="B76" s="168" t="s">
        <v>245</v>
      </c>
      <c r="C76" s="169"/>
      <c r="D76" s="162"/>
      <c r="E76" s="331"/>
      <c r="F76" s="332"/>
    </row>
    <row r="77" spans="1:6" ht="48" x14ac:dyDescent="0.25">
      <c r="A77" s="171" t="s">
        <v>2</v>
      </c>
      <c r="B77" s="172" t="s">
        <v>1</v>
      </c>
      <c r="C77" s="172" t="s">
        <v>3</v>
      </c>
      <c r="D77" s="165" t="s">
        <v>478</v>
      </c>
      <c r="E77" s="333" t="s">
        <v>480</v>
      </c>
      <c r="F77" s="334" t="s">
        <v>479</v>
      </c>
    </row>
    <row r="78" spans="1:6" ht="60" x14ac:dyDescent="0.25">
      <c r="A78" s="99" t="s">
        <v>246</v>
      </c>
      <c r="B78" s="89" t="s">
        <v>844</v>
      </c>
      <c r="C78" s="47" t="s">
        <v>5</v>
      </c>
      <c r="D78" s="140" t="s">
        <v>888</v>
      </c>
      <c r="E78" s="328"/>
      <c r="F78" s="141"/>
    </row>
    <row r="79" spans="1:6" ht="45" x14ac:dyDescent="0.25">
      <c r="A79" s="99" t="s">
        <v>247</v>
      </c>
      <c r="B79" s="89" t="s">
        <v>845</v>
      </c>
      <c r="C79" s="47" t="s">
        <v>5</v>
      </c>
      <c r="D79" s="140" t="s">
        <v>888</v>
      </c>
      <c r="E79" s="328"/>
      <c r="F79" s="141"/>
    </row>
    <row r="80" spans="1:6" ht="90" x14ac:dyDescent="0.25">
      <c r="A80" s="99" t="s">
        <v>249</v>
      </c>
      <c r="B80" s="89" t="s">
        <v>1168</v>
      </c>
      <c r="C80" s="47" t="s">
        <v>5</v>
      </c>
      <c r="D80" s="140" t="s">
        <v>888</v>
      </c>
      <c r="E80" s="328"/>
      <c r="F80" s="141"/>
    </row>
    <row r="81" spans="1:6" ht="45" x14ac:dyDescent="0.25">
      <c r="A81" s="99" t="s">
        <v>251</v>
      </c>
      <c r="B81" s="89" t="s">
        <v>846</v>
      </c>
      <c r="C81" s="47" t="s">
        <v>5</v>
      </c>
      <c r="D81" s="140" t="s">
        <v>888</v>
      </c>
      <c r="E81" s="328"/>
      <c r="F81" s="141"/>
    </row>
    <row r="82" spans="1:6" ht="45" x14ac:dyDescent="0.25">
      <c r="A82" s="99" t="s">
        <v>252</v>
      </c>
      <c r="B82" s="89" t="s">
        <v>1098</v>
      </c>
      <c r="C82" s="47" t="s">
        <v>5</v>
      </c>
      <c r="D82" s="140" t="s">
        <v>888</v>
      </c>
      <c r="E82" s="328"/>
      <c r="F82" s="141"/>
    </row>
    <row r="83" spans="1:6" ht="105" x14ac:dyDescent="0.25">
      <c r="A83" s="99" t="s">
        <v>253</v>
      </c>
      <c r="B83" s="89" t="s">
        <v>1007</v>
      </c>
      <c r="C83" s="47" t="s">
        <v>5</v>
      </c>
      <c r="D83" s="140" t="s">
        <v>888</v>
      </c>
      <c r="E83" s="328"/>
      <c r="F83" s="141"/>
    </row>
    <row r="84" spans="1:6" ht="45" x14ac:dyDescent="0.25">
      <c r="A84" s="99" t="s">
        <v>254</v>
      </c>
      <c r="B84" s="89" t="s">
        <v>1099</v>
      </c>
      <c r="C84" s="47" t="s">
        <v>5</v>
      </c>
      <c r="D84" s="140" t="s">
        <v>888</v>
      </c>
      <c r="E84" s="328"/>
      <c r="F84" s="141"/>
    </row>
    <row r="85" spans="1:6" ht="60" x14ac:dyDescent="0.25">
      <c r="A85" s="240" t="s">
        <v>255</v>
      </c>
      <c r="B85" s="188" t="s">
        <v>990</v>
      </c>
      <c r="C85" s="118" t="s">
        <v>12</v>
      </c>
      <c r="D85" s="187" t="s">
        <v>951</v>
      </c>
      <c r="E85" s="328"/>
      <c r="F85" s="186"/>
    </row>
    <row r="86" spans="1:6" ht="90" x14ac:dyDescent="0.25">
      <c r="A86" s="240" t="s">
        <v>256</v>
      </c>
      <c r="B86" s="188" t="s">
        <v>1001</v>
      </c>
      <c r="C86" s="118" t="s">
        <v>12</v>
      </c>
      <c r="D86" s="187" t="s">
        <v>513</v>
      </c>
      <c r="E86" s="328"/>
      <c r="F86" s="186"/>
    </row>
    <row r="87" spans="1:6" ht="45" x14ac:dyDescent="0.25">
      <c r="A87" s="99" t="s">
        <v>258</v>
      </c>
      <c r="B87" s="89" t="s">
        <v>1002</v>
      </c>
      <c r="C87" s="47" t="s">
        <v>5</v>
      </c>
      <c r="D87" s="140" t="s">
        <v>888</v>
      </c>
      <c r="E87" s="328"/>
      <c r="F87" s="141"/>
    </row>
    <row r="88" spans="1:6" ht="60" x14ac:dyDescent="0.25">
      <c r="A88" s="99" t="s">
        <v>260</v>
      </c>
      <c r="B88" s="89" t="s">
        <v>1169</v>
      </c>
      <c r="C88" s="47" t="s">
        <v>5</v>
      </c>
      <c r="D88" s="140" t="s">
        <v>888</v>
      </c>
      <c r="E88" s="328"/>
      <c r="F88" s="141"/>
    </row>
    <row r="89" spans="1:6" ht="30" x14ac:dyDescent="0.25">
      <c r="A89" s="240" t="s">
        <v>261</v>
      </c>
      <c r="B89" s="188" t="s">
        <v>1050</v>
      </c>
      <c r="C89" s="118" t="s">
        <v>12</v>
      </c>
      <c r="D89" s="187" t="s">
        <v>513</v>
      </c>
      <c r="E89" s="328"/>
      <c r="F89" s="141"/>
    </row>
    <row r="90" spans="1:6" ht="30" x14ac:dyDescent="0.25">
      <c r="A90" s="99" t="s">
        <v>262</v>
      </c>
      <c r="B90" s="89" t="s">
        <v>248</v>
      </c>
      <c r="C90" s="47" t="s">
        <v>5</v>
      </c>
      <c r="D90" s="140" t="s">
        <v>888</v>
      </c>
      <c r="E90" s="328"/>
      <c r="F90" s="141"/>
    </row>
    <row r="91" spans="1:6" ht="30" x14ac:dyDescent="0.25">
      <c r="A91" s="99" t="s">
        <v>263</v>
      </c>
      <c r="B91" s="89" t="s">
        <v>250</v>
      </c>
      <c r="C91" s="47" t="s">
        <v>5</v>
      </c>
      <c r="D91" s="140" t="s">
        <v>888</v>
      </c>
      <c r="E91" s="328"/>
      <c r="F91" s="141"/>
    </row>
    <row r="92" spans="1:6" ht="45" x14ac:dyDescent="0.25">
      <c r="A92" s="240" t="s">
        <v>264</v>
      </c>
      <c r="B92" s="94" t="s">
        <v>991</v>
      </c>
      <c r="C92" s="5" t="s">
        <v>12</v>
      </c>
      <c r="D92" s="187" t="s">
        <v>513</v>
      </c>
      <c r="E92" s="328"/>
      <c r="F92" s="141"/>
    </row>
    <row r="93" spans="1:6" ht="60" x14ac:dyDescent="0.25">
      <c r="A93" s="240" t="s">
        <v>564</v>
      </c>
      <c r="B93" s="94" t="s">
        <v>1100</v>
      </c>
      <c r="C93" s="5" t="s">
        <v>12</v>
      </c>
      <c r="D93" s="187" t="s">
        <v>951</v>
      </c>
      <c r="E93" s="328"/>
      <c r="F93" s="141"/>
    </row>
    <row r="94" spans="1:6" ht="60" x14ac:dyDescent="0.25">
      <c r="A94" s="99" t="s">
        <v>565</v>
      </c>
      <c r="B94" s="89" t="s">
        <v>1051</v>
      </c>
      <c r="C94" s="47" t="s">
        <v>5</v>
      </c>
      <c r="D94" s="140" t="s">
        <v>888</v>
      </c>
      <c r="E94" s="328"/>
      <c r="F94" s="141"/>
    </row>
    <row r="95" spans="1:6" ht="60" x14ac:dyDescent="0.25">
      <c r="A95" s="240" t="s">
        <v>566</v>
      </c>
      <c r="B95" s="94" t="s">
        <v>257</v>
      </c>
      <c r="C95" s="41" t="s">
        <v>12</v>
      </c>
      <c r="D95" s="187" t="s">
        <v>888</v>
      </c>
      <c r="E95" s="328"/>
      <c r="F95" s="186"/>
    </row>
    <row r="96" spans="1:6" ht="45" x14ac:dyDescent="0.25">
      <c r="A96" s="240" t="s">
        <v>567</v>
      </c>
      <c r="B96" s="94" t="s">
        <v>1101</v>
      </c>
      <c r="C96" s="41" t="s">
        <v>12</v>
      </c>
      <c r="D96" s="187" t="s">
        <v>951</v>
      </c>
      <c r="E96" s="328"/>
      <c r="F96" s="186"/>
    </row>
    <row r="97" spans="1:7" customFormat="1" ht="45" x14ac:dyDescent="0.25">
      <c r="A97" s="99" t="s">
        <v>568</v>
      </c>
      <c r="B97" s="89" t="s">
        <v>1102</v>
      </c>
      <c r="C97" s="139" t="s">
        <v>5</v>
      </c>
      <c r="D97" s="140" t="s">
        <v>888</v>
      </c>
      <c r="E97" s="328"/>
      <c r="F97" s="141"/>
    </row>
    <row r="98" spans="1:7" ht="45" x14ac:dyDescent="0.25">
      <c r="A98" s="99" t="s">
        <v>569</v>
      </c>
      <c r="B98" s="92" t="s">
        <v>1103</v>
      </c>
      <c r="C98" s="47" t="s">
        <v>5</v>
      </c>
      <c r="D98" s="140" t="s">
        <v>888</v>
      </c>
      <c r="E98" s="328"/>
      <c r="F98" s="141"/>
    </row>
    <row r="99" spans="1:7" ht="60" x14ac:dyDescent="0.25">
      <c r="A99" s="240" t="s">
        <v>570</v>
      </c>
      <c r="B99" s="94" t="s">
        <v>1091</v>
      </c>
      <c r="C99" s="41" t="s">
        <v>12</v>
      </c>
      <c r="D99" s="187" t="s">
        <v>513</v>
      </c>
      <c r="E99" s="328"/>
      <c r="F99" s="186"/>
    </row>
    <row r="100" spans="1:7" ht="30" x14ac:dyDescent="0.25">
      <c r="A100" s="99" t="s">
        <v>682</v>
      </c>
      <c r="B100" s="92" t="s">
        <v>1092</v>
      </c>
      <c r="C100" s="47" t="s">
        <v>5</v>
      </c>
      <c r="D100" s="140" t="s">
        <v>888</v>
      </c>
      <c r="E100" s="328"/>
      <c r="F100" s="141"/>
    </row>
    <row r="101" spans="1:7" ht="30" x14ac:dyDescent="0.25">
      <c r="A101" s="99" t="s">
        <v>686</v>
      </c>
      <c r="B101" s="92" t="s">
        <v>1093</v>
      </c>
      <c r="C101" s="47" t="s">
        <v>5</v>
      </c>
      <c r="D101" s="140" t="s">
        <v>888</v>
      </c>
      <c r="E101" s="328"/>
      <c r="F101" s="141"/>
    </row>
    <row r="102" spans="1:7" ht="30" x14ac:dyDescent="0.25">
      <c r="A102" s="99" t="s">
        <v>687</v>
      </c>
      <c r="B102" s="92" t="s">
        <v>688</v>
      </c>
      <c r="C102" s="47" t="s">
        <v>5</v>
      </c>
      <c r="D102" s="140" t="s">
        <v>888</v>
      </c>
      <c r="E102" s="328"/>
      <c r="F102" s="141"/>
    </row>
    <row r="103" spans="1:7" ht="15.75" thickBot="1" x14ac:dyDescent="0.3">
      <c r="A103" s="22"/>
      <c r="B103" s="22"/>
      <c r="C103" s="22"/>
      <c r="D103" s="22"/>
      <c r="E103" s="346"/>
      <c r="F103" s="346"/>
    </row>
    <row r="104" spans="1:7" ht="18.75" x14ac:dyDescent="0.25">
      <c r="A104" s="167" t="s">
        <v>265</v>
      </c>
      <c r="B104" s="168" t="s">
        <v>681</v>
      </c>
      <c r="C104" s="169"/>
      <c r="D104" s="162"/>
      <c r="E104" s="331"/>
      <c r="F104" s="332"/>
    </row>
    <row r="105" spans="1:7" ht="48" x14ac:dyDescent="0.25">
      <c r="A105" s="171" t="s">
        <v>2</v>
      </c>
      <c r="B105" s="172" t="s">
        <v>1</v>
      </c>
      <c r="C105" s="172" t="s">
        <v>3</v>
      </c>
      <c r="D105" s="165" t="s">
        <v>478</v>
      </c>
      <c r="E105" s="333" t="s">
        <v>480</v>
      </c>
      <c r="F105" s="334" t="s">
        <v>479</v>
      </c>
    </row>
    <row r="106" spans="1:7" ht="75" x14ac:dyDescent="0.25">
      <c r="A106" s="99" t="s">
        <v>266</v>
      </c>
      <c r="B106" s="89" t="s">
        <v>895</v>
      </c>
      <c r="C106" s="47" t="s">
        <v>5</v>
      </c>
      <c r="D106" s="140" t="s">
        <v>888</v>
      </c>
      <c r="E106" s="328"/>
      <c r="F106" s="141"/>
      <c r="G106" s="100"/>
    </row>
    <row r="107" spans="1:7" ht="30" x14ac:dyDescent="0.25">
      <c r="A107" s="240" t="s">
        <v>267</v>
      </c>
      <c r="B107" s="188" t="s">
        <v>893</v>
      </c>
      <c r="C107" s="118" t="s">
        <v>12</v>
      </c>
      <c r="D107" s="185" t="s">
        <v>888</v>
      </c>
      <c r="E107" s="328"/>
      <c r="F107" s="186"/>
      <c r="G107" s="100"/>
    </row>
    <row r="108" spans="1:7" ht="45" x14ac:dyDescent="0.25">
      <c r="A108" s="240" t="s">
        <v>268</v>
      </c>
      <c r="B108" s="95" t="s">
        <v>828</v>
      </c>
      <c r="C108" s="118" t="s">
        <v>12</v>
      </c>
      <c r="D108" s="187" t="s">
        <v>951</v>
      </c>
      <c r="E108" s="328"/>
      <c r="F108" s="186"/>
    </row>
    <row r="109" spans="1:7" ht="45" x14ac:dyDescent="0.25">
      <c r="A109" s="99" t="s">
        <v>269</v>
      </c>
      <c r="B109" s="89" t="s">
        <v>894</v>
      </c>
      <c r="C109" s="47" t="s">
        <v>5</v>
      </c>
      <c r="D109" s="140" t="s">
        <v>888</v>
      </c>
      <c r="E109" s="328"/>
      <c r="F109" s="141"/>
      <c r="G109" s="100"/>
    </row>
    <row r="110" spans="1:7" ht="60" x14ac:dyDescent="0.25">
      <c r="A110" s="99" t="s">
        <v>270</v>
      </c>
      <c r="B110" s="89" t="s">
        <v>896</v>
      </c>
      <c r="C110" s="47" t="s">
        <v>5</v>
      </c>
      <c r="D110" s="140" t="s">
        <v>888</v>
      </c>
      <c r="E110" s="328"/>
      <c r="F110" s="141"/>
      <c r="G110" s="100"/>
    </row>
    <row r="111" spans="1:7" ht="30" x14ac:dyDescent="0.25">
      <c r="A111" s="99" t="s">
        <v>271</v>
      </c>
      <c r="B111" s="89" t="s">
        <v>1104</v>
      </c>
      <c r="C111" s="47" t="s">
        <v>5</v>
      </c>
      <c r="D111" s="140" t="s">
        <v>888</v>
      </c>
      <c r="E111" s="328"/>
      <c r="F111" s="141"/>
      <c r="G111" s="100"/>
    </row>
    <row r="112" spans="1:7" ht="45" x14ac:dyDescent="0.25">
      <c r="A112" s="99" t="s">
        <v>272</v>
      </c>
      <c r="B112" s="89" t="s">
        <v>1106</v>
      </c>
      <c r="C112" s="47" t="s">
        <v>5</v>
      </c>
      <c r="D112" s="140" t="s">
        <v>888</v>
      </c>
      <c r="E112" s="328"/>
      <c r="F112" s="141"/>
      <c r="G112" s="100"/>
    </row>
    <row r="113" spans="1:110" ht="60" x14ac:dyDescent="0.25">
      <c r="A113" s="240" t="s">
        <v>273</v>
      </c>
      <c r="B113" s="94" t="s">
        <v>992</v>
      </c>
      <c r="C113" s="41" t="s">
        <v>12</v>
      </c>
      <c r="D113" s="187" t="s">
        <v>888</v>
      </c>
      <c r="E113" s="328"/>
      <c r="F113" s="186"/>
      <c r="G113" s="100"/>
    </row>
    <row r="114" spans="1:110" ht="60" x14ac:dyDescent="0.25">
      <c r="A114" s="240" t="s">
        <v>274</v>
      </c>
      <c r="B114" s="94" t="s">
        <v>1105</v>
      </c>
      <c r="C114" s="41" t="s">
        <v>12</v>
      </c>
      <c r="D114" s="187" t="s">
        <v>513</v>
      </c>
      <c r="E114" s="328"/>
      <c r="F114" s="186"/>
      <c r="G114" s="100"/>
    </row>
    <row r="115" spans="1:110" s="63" customFormat="1" ht="30" x14ac:dyDescent="0.25">
      <c r="A115" s="240" t="s">
        <v>275</v>
      </c>
      <c r="B115" s="94" t="s">
        <v>891</v>
      </c>
      <c r="C115" s="41" t="s">
        <v>12</v>
      </c>
      <c r="D115" s="187" t="s">
        <v>888</v>
      </c>
      <c r="E115" s="328"/>
      <c r="F115" s="186"/>
      <c r="G115" s="62"/>
      <c r="H115" s="62"/>
      <c r="I115" s="62"/>
      <c r="J115" s="62"/>
      <c r="K115" s="62"/>
      <c r="L115" s="62"/>
      <c r="M115" s="62"/>
      <c r="N115" s="62"/>
      <c r="O115" s="62"/>
      <c r="P115" s="62"/>
      <c r="Q115" s="62"/>
      <c r="R115" s="62"/>
      <c r="S115" s="62"/>
      <c r="T115" s="62"/>
      <c r="U115" s="62"/>
      <c r="V115" s="62"/>
      <c r="W115" s="62"/>
      <c r="X115" s="62"/>
      <c r="Y115" s="62"/>
      <c r="Z115" s="62"/>
      <c r="AA115" s="62"/>
      <c r="AB115" s="62"/>
      <c r="AC115" s="62"/>
      <c r="AD115" s="62"/>
      <c r="AE115" s="62"/>
      <c r="AF115" s="62"/>
      <c r="AG115" s="62"/>
      <c r="AH115" s="62"/>
      <c r="AI115" s="62"/>
      <c r="AJ115" s="62"/>
      <c r="AK115" s="62"/>
      <c r="AL115" s="62"/>
      <c r="AM115" s="62"/>
      <c r="AN115" s="62"/>
      <c r="AO115" s="62"/>
      <c r="AP115" s="62"/>
      <c r="AQ115" s="62"/>
      <c r="AR115" s="62"/>
      <c r="AS115" s="62"/>
      <c r="AT115" s="62"/>
      <c r="AU115" s="62"/>
      <c r="AV115" s="62"/>
      <c r="AW115" s="62"/>
      <c r="AX115" s="62"/>
      <c r="AY115" s="62"/>
      <c r="AZ115" s="62"/>
      <c r="BA115" s="62"/>
      <c r="BB115" s="62"/>
      <c r="BC115" s="62"/>
      <c r="BD115" s="62"/>
      <c r="BE115" s="62"/>
      <c r="BF115" s="62"/>
      <c r="BG115" s="62"/>
      <c r="BH115" s="62"/>
      <c r="BI115" s="62"/>
      <c r="BJ115" s="62"/>
      <c r="BK115" s="62"/>
      <c r="BL115" s="62"/>
      <c r="BM115" s="62"/>
      <c r="BN115" s="62"/>
      <c r="BO115" s="62"/>
      <c r="BP115" s="62"/>
      <c r="BQ115" s="62"/>
      <c r="BR115" s="62"/>
      <c r="BS115" s="62"/>
      <c r="BT115" s="62"/>
      <c r="BU115" s="62"/>
      <c r="BV115" s="62"/>
      <c r="BW115" s="62"/>
      <c r="BX115" s="62"/>
      <c r="BY115" s="62"/>
      <c r="BZ115" s="62"/>
      <c r="CA115" s="62"/>
      <c r="CB115" s="62"/>
      <c r="CC115" s="62"/>
      <c r="CD115" s="62"/>
      <c r="CE115" s="62"/>
      <c r="CF115" s="62"/>
      <c r="CG115" s="62"/>
      <c r="CH115" s="62"/>
      <c r="CI115" s="62"/>
      <c r="CJ115" s="62"/>
      <c r="CK115" s="62"/>
      <c r="CL115" s="62"/>
      <c r="CM115" s="62"/>
      <c r="CN115" s="62"/>
      <c r="CO115" s="62"/>
      <c r="CP115" s="62"/>
      <c r="CQ115" s="62"/>
      <c r="CR115" s="62"/>
      <c r="CS115" s="62"/>
      <c r="CT115" s="62"/>
      <c r="CU115" s="62"/>
      <c r="CV115" s="62"/>
      <c r="CW115" s="62"/>
      <c r="CX115" s="62"/>
      <c r="CY115" s="62"/>
      <c r="CZ115" s="62"/>
      <c r="DA115" s="62"/>
      <c r="DB115" s="62"/>
      <c r="DC115" s="62"/>
      <c r="DD115" s="62"/>
      <c r="DE115" s="62"/>
      <c r="DF115" s="62"/>
    </row>
    <row r="116" spans="1:110" s="63" customFormat="1" ht="30" x14ac:dyDescent="0.25">
      <c r="A116" s="240" t="s">
        <v>602</v>
      </c>
      <c r="B116" s="70" t="s">
        <v>892</v>
      </c>
      <c r="C116" s="41" t="s">
        <v>12</v>
      </c>
      <c r="D116" s="187" t="s">
        <v>888</v>
      </c>
      <c r="E116" s="328"/>
      <c r="F116" s="186"/>
      <c r="G116" s="62"/>
      <c r="H116" s="62"/>
      <c r="I116" s="62"/>
      <c r="J116" s="62"/>
      <c r="K116" s="62"/>
      <c r="L116" s="62"/>
      <c r="M116" s="62"/>
      <c r="N116" s="62"/>
      <c r="O116" s="62"/>
      <c r="P116" s="62"/>
      <c r="Q116" s="62"/>
      <c r="R116" s="62"/>
      <c r="S116" s="62"/>
      <c r="T116" s="62"/>
      <c r="U116" s="62"/>
      <c r="V116" s="62"/>
      <c r="W116" s="62"/>
      <c r="X116" s="62"/>
      <c r="Y116" s="62"/>
      <c r="Z116" s="62"/>
      <c r="AA116" s="62"/>
      <c r="AB116" s="62"/>
      <c r="AC116" s="62"/>
      <c r="AD116" s="62"/>
      <c r="AE116" s="62"/>
      <c r="AF116" s="62"/>
      <c r="AG116" s="62"/>
      <c r="AH116" s="62"/>
      <c r="AI116" s="62"/>
      <c r="AJ116" s="62"/>
      <c r="AK116" s="62"/>
      <c r="AL116" s="62"/>
      <c r="AM116" s="62"/>
      <c r="AN116" s="62"/>
      <c r="AO116" s="62"/>
      <c r="AP116" s="62"/>
      <c r="AQ116" s="62"/>
      <c r="AR116" s="62"/>
      <c r="AS116" s="62"/>
      <c r="AT116" s="62"/>
      <c r="AU116" s="62"/>
      <c r="AV116" s="62"/>
      <c r="AW116" s="62"/>
      <c r="AX116" s="62"/>
      <c r="AY116" s="62"/>
      <c r="AZ116" s="62"/>
      <c r="BA116" s="62"/>
      <c r="BB116" s="62"/>
      <c r="BC116" s="62"/>
      <c r="BD116" s="62"/>
      <c r="BE116" s="62"/>
      <c r="BF116" s="62"/>
      <c r="BG116" s="62"/>
      <c r="BH116" s="62"/>
      <c r="BI116" s="62"/>
      <c r="BJ116" s="62"/>
      <c r="BK116" s="62"/>
      <c r="BL116" s="62"/>
      <c r="BM116" s="62"/>
      <c r="BN116" s="62"/>
      <c r="BO116" s="62"/>
      <c r="BP116" s="62"/>
      <c r="BQ116" s="62"/>
      <c r="BR116" s="62"/>
      <c r="BS116" s="62"/>
      <c r="BT116" s="62"/>
      <c r="BU116" s="62"/>
      <c r="BV116" s="62"/>
      <c r="BW116" s="62"/>
      <c r="BX116" s="62"/>
      <c r="BY116" s="62"/>
      <c r="BZ116" s="62"/>
      <c r="CA116" s="62"/>
      <c r="CB116" s="62"/>
      <c r="CC116" s="62"/>
      <c r="CD116" s="62"/>
      <c r="CE116" s="62"/>
      <c r="CF116" s="62"/>
      <c r="CG116" s="62"/>
      <c r="CH116" s="62"/>
      <c r="CI116" s="62"/>
      <c r="CJ116" s="62"/>
      <c r="CK116" s="62"/>
      <c r="CL116" s="62"/>
      <c r="CM116" s="62"/>
      <c r="CN116" s="62"/>
      <c r="CO116" s="62"/>
      <c r="CP116" s="62"/>
      <c r="CQ116" s="62"/>
      <c r="CR116" s="62"/>
      <c r="CS116" s="62"/>
      <c r="CT116" s="62"/>
      <c r="CU116" s="62"/>
      <c r="CV116" s="62"/>
      <c r="CW116" s="62"/>
      <c r="CX116" s="62"/>
      <c r="CY116" s="62"/>
      <c r="CZ116" s="62"/>
      <c r="DA116" s="62"/>
      <c r="DB116" s="62"/>
      <c r="DC116" s="62"/>
      <c r="DD116" s="62"/>
      <c r="DE116" s="62"/>
      <c r="DF116" s="62"/>
    </row>
    <row r="117" spans="1:110" s="63" customFormat="1" ht="45" x14ac:dyDescent="0.25">
      <c r="A117" s="99" t="s">
        <v>603</v>
      </c>
      <c r="B117" s="55" t="s">
        <v>1087</v>
      </c>
      <c r="C117" s="47" t="s">
        <v>5</v>
      </c>
      <c r="D117" s="139" t="s">
        <v>888</v>
      </c>
      <c r="E117" s="328"/>
      <c r="F117" s="141"/>
      <c r="G117" s="62"/>
      <c r="H117" s="62"/>
      <c r="I117" s="62"/>
      <c r="J117" s="62"/>
      <c r="K117" s="62"/>
      <c r="L117" s="62"/>
      <c r="M117" s="62"/>
      <c r="N117" s="62"/>
      <c r="O117" s="62"/>
      <c r="P117" s="62"/>
      <c r="Q117" s="62"/>
      <c r="R117" s="62"/>
      <c r="S117" s="62"/>
      <c r="T117" s="62"/>
      <c r="U117" s="62"/>
      <c r="V117" s="62"/>
      <c r="W117" s="62"/>
      <c r="X117" s="62"/>
      <c r="Y117" s="62"/>
      <c r="Z117" s="62"/>
      <c r="AA117" s="62"/>
      <c r="AB117" s="62"/>
      <c r="AC117" s="62"/>
      <c r="AD117" s="62"/>
      <c r="AE117" s="62"/>
      <c r="AF117" s="62"/>
      <c r="AG117" s="62"/>
      <c r="AH117" s="62"/>
      <c r="AI117" s="62"/>
      <c r="AJ117" s="62"/>
      <c r="AK117" s="62"/>
      <c r="AL117" s="62"/>
      <c r="AM117" s="62"/>
      <c r="AN117" s="62"/>
      <c r="AO117" s="62"/>
      <c r="AP117" s="62"/>
      <c r="AQ117" s="62"/>
      <c r="AR117" s="62"/>
      <c r="AS117" s="62"/>
      <c r="AT117" s="62"/>
      <c r="AU117" s="62"/>
      <c r="AV117" s="62"/>
      <c r="AW117" s="62"/>
      <c r="AX117" s="62"/>
      <c r="AY117" s="62"/>
      <c r="AZ117" s="62"/>
      <c r="BA117" s="62"/>
      <c r="BB117" s="62"/>
      <c r="BC117" s="62"/>
      <c r="BD117" s="62"/>
      <c r="BE117" s="62"/>
      <c r="BF117" s="62"/>
      <c r="BG117" s="62"/>
      <c r="BH117" s="62"/>
      <c r="BI117" s="62"/>
      <c r="BJ117" s="62"/>
      <c r="BK117" s="62"/>
      <c r="BL117" s="62"/>
      <c r="BM117" s="62"/>
      <c r="BN117" s="62"/>
      <c r="BO117" s="62"/>
      <c r="BP117" s="62"/>
      <c r="BQ117" s="62"/>
      <c r="BR117" s="62"/>
      <c r="BS117" s="62"/>
      <c r="BT117" s="62"/>
      <c r="BU117" s="62"/>
      <c r="BV117" s="62"/>
      <c r="BW117" s="62"/>
      <c r="BX117" s="62"/>
      <c r="BY117" s="62"/>
      <c r="BZ117" s="62"/>
      <c r="CA117" s="62"/>
      <c r="CB117" s="62"/>
      <c r="CC117" s="62"/>
      <c r="CD117" s="62"/>
      <c r="CE117" s="62"/>
      <c r="CF117" s="62"/>
      <c r="CG117" s="62"/>
      <c r="CH117" s="62"/>
      <c r="CI117" s="62"/>
      <c r="CJ117" s="62"/>
      <c r="CK117" s="62"/>
      <c r="CL117" s="62"/>
      <c r="CM117" s="62"/>
      <c r="CN117" s="62"/>
      <c r="CO117" s="62"/>
      <c r="CP117" s="62"/>
      <c r="CQ117" s="62"/>
      <c r="CR117" s="62"/>
      <c r="CS117" s="62"/>
      <c r="CT117" s="62"/>
      <c r="CU117" s="62"/>
      <c r="CV117" s="62"/>
      <c r="CW117" s="62"/>
      <c r="CX117" s="62"/>
      <c r="CY117" s="62"/>
      <c r="CZ117" s="62"/>
      <c r="DA117" s="62"/>
      <c r="DB117" s="62"/>
      <c r="DC117" s="62"/>
      <c r="DD117" s="62"/>
      <c r="DE117" s="62"/>
      <c r="DF117" s="62"/>
    </row>
    <row r="118" spans="1:110" ht="15.75" thickBot="1" x14ac:dyDescent="0.3">
      <c r="A118" s="22"/>
      <c r="B118" s="22"/>
      <c r="C118" s="22"/>
      <c r="D118" s="22"/>
      <c r="E118" s="346"/>
      <c r="F118" s="346"/>
    </row>
    <row r="119" spans="1:110" ht="18.75" x14ac:dyDescent="0.25">
      <c r="A119" s="167" t="s">
        <v>276</v>
      </c>
      <c r="B119" s="168" t="s">
        <v>514</v>
      </c>
      <c r="C119" s="169"/>
      <c r="D119" s="162"/>
      <c r="E119" s="331"/>
      <c r="F119" s="332"/>
    </row>
    <row r="120" spans="1:110" ht="48" x14ac:dyDescent="0.25">
      <c r="A120" s="171" t="s">
        <v>2</v>
      </c>
      <c r="B120" s="172" t="s">
        <v>1</v>
      </c>
      <c r="C120" s="172" t="s">
        <v>3</v>
      </c>
      <c r="D120" s="165" t="s">
        <v>478</v>
      </c>
      <c r="E120" s="333" t="s">
        <v>480</v>
      </c>
      <c r="F120" s="334" t="s">
        <v>479</v>
      </c>
    </row>
    <row r="121" spans="1:110" ht="45" x14ac:dyDescent="0.25">
      <c r="A121" s="99" t="s">
        <v>277</v>
      </c>
      <c r="B121" s="89" t="s">
        <v>1075</v>
      </c>
      <c r="C121" s="47" t="s">
        <v>5</v>
      </c>
      <c r="D121" s="140" t="s">
        <v>888</v>
      </c>
      <c r="E121" s="328"/>
      <c r="F121" s="141"/>
    </row>
    <row r="122" spans="1:110" ht="60" x14ac:dyDescent="0.25">
      <c r="A122" s="240" t="s">
        <v>278</v>
      </c>
      <c r="B122" s="188" t="s">
        <v>1018</v>
      </c>
      <c r="C122" s="118" t="s">
        <v>12</v>
      </c>
      <c r="D122" s="187" t="s">
        <v>513</v>
      </c>
      <c r="E122" s="328"/>
      <c r="F122" s="186"/>
    </row>
    <row r="123" spans="1:110" ht="45" x14ac:dyDescent="0.25">
      <c r="A123" s="240" t="s">
        <v>279</v>
      </c>
      <c r="B123" s="188" t="s">
        <v>1019</v>
      </c>
      <c r="C123" s="118" t="s">
        <v>12</v>
      </c>
      <c r="D123" s="187" t="s">
        <v>513</v>
      </c>
      <c r="E123" s="328"/>
      <c r="F123" s="186"/>
    </row>
    <row r="124" spans="1:110" ht="60" x14ac:dyDescent="0.25">
      <c r="A124" s="240" t="s">
        <v>280</v>
      </c>
      <c r="B124" s="188" t="s">
        <v>1090</v>
      </c>
      <c r="C124" s="118" t="s">
        <v>12</v>
      </c>
      <c r="D124" s="187" t="s">
        <v>951</v>
      </c>
      <c r="E124" s="328"/>
      <c r="F124" s="186"/>
    </row>
    <row r="125" spans="1:110" ht="30" x14ac:dyDescent="0.25">
      <c r="A125" s="240" t="s">
        <v>985</v>
      </c>
      <c r="B125" s="188" t="s">
        <v>281</v>
      </c>
      <c r="C125" s="118" t="s">
        <v>12</v>
      </c>
      <c r="D125" s="187" t="s">
        <v>888</v>
      </c>
      <c r="E125" s="328"/>
      <c r="F125" s="186"/>
    </row>
    <row r="126" spans="1:110" ht="15.75" thickBot="1" x14ac:dyDescent="0.3">
      <c r="A126" s="22"/>
      <c r="B126" s="22"/>
      <c r="C126" s="22"/>
      <c r="D126" s="22"/>
      <c r="E126" s="346"/>
      <c r="F126" s="346"/>
    </row>
    <row r="127" spans="1:110" ht="18.75" x14ac:dyDescent="0.25">
      <c r="A127" s="167" t="s">
        <v>282</v>
      </c>
      <c r="B127" s="168" t="s">
        <v>501</v>
      </c>
      <c r="C127" s="169"/>
      <c r="D127" s="162"/>
      <c r="E127" s="331"/>
      <c r="F127" s="332"/>
    </row>
    <row r="128" spans="1:110" ht="48" x14ac:dyDescent="0.25">
      <c r="A128" s="171" t="s">
        <v>2</v>
      </c>
      <c r="B128" s="172" t="s">
        <v>1</v>
      </c>
      <c r="C128" s="172" t="s">
        <v>3</v>
      </c>
      <c r="D128" s="165" t="s">
        <v>478</v>
      </c>
      <c r="E128" s="333" t="s">
        <v>480</v>
      </c>
      <c r="F128" s="334" t="s">
        <v>479</v>
      </c>
    </row>
    <row r="129" spans="1:6" ht="60" x14ac:dyDescent="0.25">
      <c r="A129" s="99" t="s">
        <v>283</v>
      </c>
      <c r="B129" s="89" t="s">
        <v>986</v>
      </c>
      <c r="C129" s="47" t="s">
        <v>5</v>
      </c>
      <c r="D129" s="140" t="s">
        <v>888</v>
      </c>
      <c r="E129" s="328"/>
      <c r="F129" s="141"/>
    </row>
    <row r="130" spans="1:6" ht="30" x14ac:dyDescent="0.25">
      <c r="A130" s="240" t="s">
        <v>284</v>
      </c>
      <c r="B130" s="188" t="s">
        <v>1088</v>
      </c>
      <c r="C130" s="118" t="s">
        <v>12</v>
      </c>
      <c r="D130" s="185" t="s">
        <v>888</v>
      </c>
      <c r="E130" s="328"/>
      <c r="F130" s="186"/>
    </row>
    <row r="131" spans="1:6" ht="60" x14ac:dyDescent="0.25">
      <c r="A131" s="99" t="s">
        <v>285</v>
      </c>
      <c r="B131" s="89" t="s">
        <v>829</v>
      </c>
      <c r="C131" s="47" t="s">
        <v>5</v>
      </c>
      <c r="D131" s="140" t="s">
        <v>888</v>
      </c>
      <c r="E131" s="328"/>
      <c r="F131" s="141"/>
    </row>
    <row r="132" spans="1:6" ht="45" x14ac:dyDescent="0.25">
      <c r="A132" s="99" t="s">
        <v>502</v>
      </c>
      <c r="B132" s="89" t="s">
        <v>560</v>
      </c>
      <c r="C132" s="47" t="s">
        <v>5</v>
      </c>
      <c r="D132" s="140" t="s">
        <v>888</v>
      </c>
      <c r="E132" s="328"/>
      <c r="F132" s="141"/>
    </row>
    <row r="133" spans="1:6" ht="75" x14ac:dyDescent="0.25">
      <c r="A133" s="99" t="s">
        <v>503</v>
      </c>
      <c r="B133" s="89" t="s">
        <v>1170</v>
      </c>
      <c r="C133" s="47" t="s">
        <v>5</v>
      </c>
      <c r="D133" s="140" t="s">
        <v>888</v>
      </c>
      <c r="E133" s="328"/>
      <c r="F133" s="141"/>
    </row>
    <row r="134" spans="1:6" ht="30" x14ac:dyDescent="0.25">
      <c r="A134" s="99" t="s">
        <v>504</v>
      </c>
      <c r="B134" s="89" t="s">
        <v>1171</v>
      </c>
      <c r="C134" s="139" t="s">
        <v>5</v>
      </c>
      <c r="D134" s="140" t="s">
        <v>888</v>
      </c>
      <c r="E134" s="328"/>
      <c r="F134" s="141"/>
    </row>
    <row r="135" spans="1:6" ht="45" x14ac:dyDescent="0.25">
      <c r="A135" s="99" t="s">
        <v>505</v>
      </c>
      <c r="B135" s="89" t="s">
        <v>830</v>
      </c>
      <c r="C135" s="47" t="s">
        <v>5</v>
      </c>
      <c r="D135" s="140" t="s">
        <v>888</v>
      </c>
      <c r="E135" s="328"/>
      <c r="F135" s="141"/>
    </row>
    <row r="136" spans="1:6" ht="45" x14ac:dyDescent="0.25">
      <c r="A136" s="99" t="s">
        <v>506</v>
      </c>
      <c r="B136" s="89" t="s">
        <v>831</v>
      </c>
      <c r="C136" s="47" t="s">
        <v>5</v>
      </c>
      <c r="D136" s="140" t="s">
        <v>888</v>
      </c>
      <c r="E136" s="328"/>
      <c r="F136" s="141"/>
    </row>
    <row r="137" spans="1:6" ht="75" x14ac:dyDescent="0.25">
      <c r="A137" s="99" t="s">
        <v>507</v>
      </c>
      <c r="B137" s="196" t="s">
        <v>1052</v>
      </c>
      <c r="C137" s="47" t="s">
        <v>5</v>
      </c>
      <c r="D137" s="140" t="s">
        <v>888</v>
      </c>
      <c r="E137" s="328"/>
      <c r="F137" s="141"/>
    </row>
    <row r="138" spans="1:6" ht="75" x14ac:dyDescent="0.25">
      <c r="A138" s="99" t="s">
        <v>508</v>
      </c>
      <c r="B138" s="89" t="s">
        <v>1089</v>
      </c>
      <c r="C138" s="139" t="s">
        <v>5</v>
      </c>
      <c r="D138" s="140" t="s">
        <v>888</v>
      </c>
      <c r="E138" s="328"/>
      <c r="F138" s="141"/>
    </row>
    <row r="139" spans="1:6" ht="19.899999999999999" customHeight="1" x14ac:dyDescent="0.25">
      <c r="A139" s="99" t="s">
        <v>509</v>
      </c>
      <c r="B139" s="89" t="s">
        <v>1353</v>
      </c>
      <c r="C139" s="47" t="s">
        <v>5</v>
      </c>
      <c r="D139" s="140" t="s">
        <v>888</v>
      </c>
      <c r="E139" s="328"/>
      <c r="F139" s="141"/>
    </row>
    <row r="140" spans="1:6" ht="75" x14ac:dyDescent="0.25">
      <c r="A140" s="99" t="s">
        <v>510</v>
      </c>
      <c r="B140" s="89" t="s">
        <v>984</v>
      </c>
      <c r="C140" s="47" t="s">
        <v>5</v>
      </c>
      <c r="D140" s="140" t="s">
        <v>888</v>
      </c>
      <c r="E140" s="328"/>
      <c r="F140" s="141"/>
    </row>
    <row r="141" spans="1:6" ht="45" x14ac:dyDescent="0.25">
      <c r="A141" s="99" t="s">
        <v>511</v>
      </c>
      <c r="B141" s="89" t="s">
        <v>1352</v>
      </c>
      <c r="C141" s="47" t="s">
        <v>5</v>
      </c>
      <c r="D141" s="140" t="s">
        <v>888</v>
      </c>
      <c r="E141" s="328"/>
      <c r="F141" s="141"/>
    </row>
    <row r="142" spans="1:6" ht="45" x14ac:dyDescent="0.25">
      <c r="A142" s="240" t="s">
        <v>512</v>
      </c>
      <c r="B142" s="188" t="s">
        <v>1351</v>
      </c>
      <c r="C142" s="118" t="s">
        <v>12</v>
      </c>
      <c r="D142" s="185" t="s">
        <v>888</v>
      </c>
      <c r="E142" s="328"/>
      <c r="F142" s="186"/>
    </row>
    <row r="143" spans="1:6" ht="60" x14ac:dyDescent="0.25">
      <c r="A143" s="99" t="s">
        <v>561</v>
      </c>
      <c r="B143" s="89" t="s">
        <v>838</v>
      </c>
      <c r="C143" s="47" t="s">
        <v>5</v>
      </c>
      <c r="D143" s="140" t="s">
        <v>888</v>
      </c>
      <c r="E143" s="328"/>
      <c r="F143" s="141"/>
    </row>
    <row r="144" spans="1:6" ht="60" x14ac:dyDescent="0.25">
      <c r="A144" s="99" t="s">
        <v>562</v>
      </c>
      <c r="B144" s="89" t="s">
        <v>1069</v>
      </c>
      <c r="C144" s="47" t="s">
        <v>5</v>
      </c>
      <c r="D144" s="140" t="s">
        <v>888</v>
      </c>
      <c r="E144" s="328"/>
      <c r="F144" s="141"/>
    </row>
    <row r="145" spans="1:6" ht="75" x14ac:dyDescent="0.25">
      <c r="A145" s="99" t="s">
        <v>563</v>
      </c>
      <c r="B145" s="89" t="s">
        <v>1107</v>
      </c>
      <c r="C145" s="47" t="s">
        <v>5</v>
      </c>
      <c r="D145" s="140" t="s">
        <v>888</v>
      </c>
      <c r="E145" s="328"/>
      <c r="F145" s="141"/>
    </row>
    <row r="146" spans="1:6" ht="135" x14ac:dyDescent="0.25">
      <c r="A146" s="240" t="s">
        <v>1078</v>
      </c>
      <c r="B146" s="188" t="s">
        <v>1108</v>
      </c>
      <c r="C146" s="118" t="s">
        <v>12</v>
      </c>
      <c r="D146" s="187" t="s">
        <v>513</v>
      </c>
      <c r="E146" s="328"/>
      <c r="F146" s="186"/>
    </row>
    <row r="147" spans="1:6" ht="15.75" thickBot="1" x14ac:dyDescent="0.3">
      <c r="A147" s="22"/>
      <c r="B147" s="22"/>
      <c r="C147" s="22"/>
      <c r="D147" s="22"/>
      <c r="E147" s="346"/>
      <c r="F147" s="346"/>
    </row>
    <row r="148" spans="1:6" ht="18.75" x14ac:dyDescent="0.25">
      <c r="A148" s="167" t="s">
        <v>481</v>
      </c>
      <c r="B148" s="168" t="s">
        <v>465</v>
      </c>
      <c r="C148" s="169"/>
      <c r="D148" s="162"/>
      <c r="E148" s="331"/>
      <c r="F148" s="332"/>
    </row>
    <row r="149" spans="1:6" ht="48" x14ac:dyDescent="0.25">
      <c r="A149" s="171" t="s">
        <v>2</v>
      </c>
      <c r="B149" s="172" t="s">
        <v>1</v>
      </c>
      <c r="C149" s="172" t="s">
        <v>3</v>
      </c>
      <c r="D149" s="165" t="s">
        <v>478</v>
      </c>
      <c r="E149" s="333" t="s">
        <v>480</v>
      </c>
      <c r="F149" s="334" t="s">
        <v>479</v>
      </c>
    </row>
    <row r="150" spans="1:6" ht="30" x14ac:dyDescent="0.25">
      <c r="A150" s="99" t="s">
        <v>287</v>
      </c>
      <c r="B150" s="46" t="s">
        <v>1109</v>
      </c>
      <c r="C150" s="139" t="s">
        <v>5</v>
      </c>
      <c r="D150" s="139" t="s">
        <v>888</v>
      </c>
      <c r="E150" s="328"/>
      <c r="F150" s="141"/>
    </row>
    <row r="151" spans="1:6" ht="150" x14ac:dyDescent="0.25">
      <c r="A151" s="240" t="s">
        <v>288</v>
      </c>
      <c r="B151" s="259" t="s">
        <v>1320</v>
      </c>
      <c r="C151" s="118" t="s">
        <v>12</v>
      </c>
      <c r="D151" s="187" t="s">
        <v>513</v>
      </c>
      <c r="E151" s="328"/>
      <c r="F151" s="141"/>
    </row>
    <row r="152" spans="1:6" ht="45" x14ac:dyDescent="0.25">
      <c r="A152" s="99" t="s">
        <v>289</v>
      </c>
      <c r="B152" s="89" t="s">
        <v>850</v>
      </c>
      <c r="C152" s="47" t="s">
        <v>5</v>
      </c>
      <c r="D152" s="139" t="s">
        <v>888</v>
      </c>
      <c r="E152" s="328"/>
      <c r="F152" s="141"/>
    </row>
    <row r="153" spans="1:6" ht="45" x14ac:dyDescent="0.25">
      <c r="A153" s="99" t="s">
        <v>290</v>
      </c>
      <c r="B153" s="89" t="s">
        <v>851</v>
      </c>
      <c r="C153" s="47" t="s">
        <v>5</v>
      </c>
      <c r="D153" s="139" t="s">
        <v>888</v>
      </c>
      <c r="E153" s="328"/>
      <c r="F153" s="141"/>
    </row>
    <row r="154" spans="1:6" ht="45" x14ac:dyDescent="0.25">
      <c r="A154" s="240" t="s">
        <v>596</v>
      </c>
      <c r="B154" s="188" t="s">
        <v>852</v>
      </c>
      <c r="C154" s="118" t="s">
        <v>12</v>
      </c>
      <c r="D154" s="187" t="s">
        <v>888</v>
      </c>
      <c r="E154" s="328"/>
      <c r="F154" s="186"/>
    </row>
    <row r="155" spans="1:6" ht="120" x14ac:dyDescent="0.25">
      <c r="A155" s="240" t="s">
        <v>597</v>
      </c>
      <c r="B155" s="188" t="s">
        <v>1110</v>
      </c>
      <c r="C155" s="118" t="s">
        <v>12</v>
      </c>
      <c r="D155" s="187" t="s">
        <v>951</v>
      </c>
      <c r="E155" s="328"/>
      <c r="F155" s="186"/>
    </row>
    <row r="156" spans="1:6" ht="75" x14ac:dyDescent="0.25">
      <c r="A156" s="240" t="s">
        <v>598</v>
      </c>
      <c r="B156" s="188" t="s">
        <v>989</v>
      </c>
      <c r="C156" s="118" t="s">
        <v>12</v>
      </c>
      <c r="D156" s="187" t="s">
        <v>951</v>
      </c>
      <c r="E156" s="328"/>
      <c r="F156" s="186"/>
    </row>
    <row r="157" spans="1:6" ht="60" x14ac:dyDescent="0.25">
      <c r="A157" s="240" t="s">
        <v>599</v>
      </c>
      <c r="B157" s="188" t="s">
        <v>847</v>
      </c>
      <c r="C157" s="187" t="s">
        <v>12</v>
      </c>
      <c r="D157" s="187" t="s">
        <v>951</v>
      </c>
      <c r="E157" s="328"/>
      <c r="F157" s="186"/>
    </row>
    <row r="158" spans="1:6" ht="45" x14ac:dyDescent="0.25">
      <c r="A158" s="99" t="s">
        <v>600</v>
      </c>
      <c r="B158" s="89" t="s">
        <v>839</v>
      </c>
      <c r="C158" s="47" t="s">
        <v>5</v>
      </c>
      <c r="D158" s="139" t="s">
        <v>888</v>
      </c>
      <c r="E158" s="328"/>
      <c r="F158" s="141"/>
    </row>
    <row r="159" spans="1:6" ht="45" x14ac:dyDescent="0.25">
      <c r="A159" s="240" t="s">
        <v>601</v>
      </c>
      <c r="B159" s="188" t="s">
        <v>1020</v>
      </c>
      <c r="C159" s="118" t="s">
        <v>12</v>
      </c>
      <c r="D159" s="187" t="s">
        <v>513</v>
      </c>
      <c r="E159" s="328"/>
      <c r="F159" s="141"/>
    </row>
    <row r="160" spans="1:6" ht="15.75" thickBot="1" x14ac:dyDescent="0.3">
      <c r="A160" s="241"/>
      <c r="B160" s="152"/>
      <c r="C160" s="152"/>
      <c r="D160" s="242"/>
      <c r="E160" s="346"/>
      <c r="F160" s="346"/>
    </row>
    <row r="161" spans="1:6" ht="18.75" x14ac:dyDescent="0.25">
      <c r="A161" s="167" t="s">
        <v>466</v>
      </c>
      <c r="B161" s="168" t="s">
        <v>286</v>
      </c>
      <c r="C161" s="169"/>
      <c r="D161" s="162"/>
      <c r="E161" s="331"/>
      <c r="F161" s="332"/>
    </row>
    <row r="162" spans="1:6" ht="48" x14ac:dyDescent="0.25">
      <c r="A162" s="171" t="s">
        <v>2</v>
      </c>
      <c r="B162" s="172" t="s">
        <v>1</v>
      </c>
      <c r="C162" s="172" t="s">
        <v>3</v>
      </c>
      <c r="D162" s="165" t="s">
        <v>478</v>
      </c>
      <c r="E162" s="333" t="s">
        <v>480</v>
      </c>
      <c r="F162" s="334" t="s">
        <v>479</v>
      </c>
    </row>
    <row r="163" spans="1:6" ht="45" x14ac:dyDescent="0.25">
      <c r="A163" s="89" t="s">
        <v>482</v>
      </c>
      <c r="B163" s="106" t="s">
        <v>1321</v>
      </c>
      <c r="C163" s="47" t="s">
        <v>5</v>
      </c>
      <c r="D163" s="140" t="s">
        <v>888</v>
      </c>
      <c r="E163" s="328"/>
      <c r="F163" s="141"/>
    </row>
    <row r="164" spans="1:6" ht="30" x14ac:dyDescent="0.25">
      <c r="A164" s="89" t="s">
        <v>483</v>
      </c>
      <c r="B164" s="106" t="s">
        <v>840</v>
      </c>
      <c r="C164" s="47" t="s">
        <v>5</v>
      </c>
      <c r="D164" s="140" t="s">
        <v>888</v>
      </c>
      <c r="E164" s="328"/>
      <c r="F164" s="141"/>
    </row>
    <row r="165" spans="1:6" ht="90" x14ac:dyDescent="0.25">
      <c r="A165" s="89" t="s">
        <v>484</v>
      </c>
      <c r="B165" s="106" t="s">
        <v>1028</v>
      </c>
      <c r="C165" s="47" t="s">
        <v>5</v>
      </c>
      <c r="D165" s="140" t="s">
        <v>888</v>
      </c>
      <c r="E165" s="328"/>
      <c r="F165" s="141"/>
    </row>
    <row r="166" spans="1:6" ht="45" x14ac:dyDescent="0.25">
      <c r="A166" s="89" t="s">
        <v>804</v>
      </c>
      <c r="B166" s="46" t="s">
        <v>1112</v>
      </c>
      <c r="C166" s="47" t="s">
        <v>5</v>
      </c>
      <c r="D166" s="140" t="s">
        <v>888</v>
      </c>
      <c r="E166" s="328"/>
      <c r="F166" s="141"/>
    </row>
    <row r="167" spans="1:6" ht="15.75" thickBot="1" x14ac:dyDescent="0.3">
      <c r="A167" s="91"/>
      <c r="B167" s="91"/>
      <c r="C167" s="91"/>
      <c r="D167" s="91"/>
      <c r="E167" s="346"/>
      <c r="F167" s="346"/>
    </row>
    <row r="168" spans="1:6" s="100" customFormat="1" ht="18.75" x14ac:dyDescent="0.25">
      <c r="A168" s="167" t="s">
        <v>485</v>
      </c>
      <c r="B168" s="168" t="s">
        <v>550</v>
      </c>
      <c r="C168" s="169"/>
      <c r="D168" s="162"/>
      <c r="E168" s="331"/>
      <c r="F168" s="332"/>
    </row>
    <row r="169" spans="1:6" s="100" customFormat="1" ht="48" x14ac:dyDescent="0.25">
      <c r="A169" s="171" t="s">
        <v>2</v>
      </c>
      <c r="B169" s="172" t="s">
        <v>1</v>
      </c>
      <c r="C169" s="172" t="s">
        <v>3</v>
      </c>
      <c r="D169" s="165" t="s">
        <v>478</v>
      </c>
      <c r="E169" s="333" t="s">
        <v>480</v>
      </c>
      <c r="F169" s="334" t="s">
        <v>479</v>
      </c>
    </row>
    <row r="170" spans="1:6" s="100" customFormat="1" ht="45" x14ac:dyDescent="0.25">
      <c r="A170" s="89" t="s">
        <v>486</v>
      </c>
      <c r="B170" s="204" t="s">
        <v>832</v>
      </c>
      <c r="C170" s="47" t="s">
        <v>5</v>
      </c>
      <c r="D170" s="140" t="s">
        <v>888</v>
      </c>
      <c r="E170" s="328"/>
      <c r="F170" s="141"/>
    </row>
    <row r="171" spans="1:6" s="100" customFormat="1" ht="45" x14ac:dyDescent="0.25">
      <c r="A171" s="89" t="s">
        <v>487</v>
      </c>
      <c r="B171" s="204" t="s">
        <v>1111</v>
      </c>
      <c r="C171" s="47" t="s">
        <v>5</v>
      </c>
      <c r="D171" s="140" t="s">
        <v>888</v>
      </c>
      <c r="E171" s="328"/>
      <c r="F171" s="141"/>
    </row>
    <row r="172" spans="1:6" s="100" customFormat="1" ht="45" x14ac:dyDescent="0.25">
      <c r="A172" s="89" t="s">
        <v>488</v>
      </c>
      <c r="B172" s="204" t="s">
        <v>833</v>
      </c>
      <c r="C172" s="47" t="s">
        <v>5</v>
      </c>
      <c r="D172" s="140" t="s">
        <v>888</v>
      </c>
      <c r="E172" s="328"/>
      <c r="F172" s="141"/>
    </row>
    <row r="173" spans="1:6" s="100" customFormat="1" ht="45" x14ac:dyDescent="0.25">
      <c r="A173" s="89" t="s">
        <v>489</v>
      </c>
      <c r="B173" s="204" t="s">
        <v>834</v>
      </c>
      <c r="C173" s="47" t="s">
        <v>5</v>
      </c>
      <c r="D173" s="140" t="s">
        <v>888</v>
      </c>
      <c r="E173" s="328"/>
      <c r="F173" s="141"/>
    </row>
    <row r="174" spans="1:6" s="100" customFormat="1" ht="45" x14ac:dyDescent="0.25">
      <c r="A174" s="89" t="s">
        <v>551</v>
      </c>
      <c r="B174" s="204" t="s">
        <v>1172</v>
      </c>
      <c r="C174" s="47" t="s">
        <v>5</v>
      </c>
      <c r="D174" s="140" t="s">
        <v>888</v>
      </c>
      <c r="E174" s="328"/>
      <c r="F174" s="141"/>
    </row>
    <row r="175" spans="1:6" s="100" customFormat="1" ht="60" x14ac:dyDescent="0.25">
      <c r="A175" s="89" t="s">
        <v>552</v>
      </c>
      <c r="B175" s="204" t="s">
        <v>835</v>
      </c>
      <c r="C175" s="47" t="s">
        <v>5</v>
      </c>
      <c r="D175" s="140" t="s">
        <v>888</v>
      </c>
      <c r="E175" s="328"/>
      <c r="F175" s="141"/>
    </row>
    <row r="176" spans="1:6" s="100" customFormat="1" ht="60" x14ac:dyDescent="0.25">
      <c r="A176" s="89" t="s">
        <v>553</v>
      </c>
      <c r="B176" s="204" t="s">
        <v>836</v>
      </c>
      <c r="C176" s="47" t="s">
        <v>5</v>
      </c>
      <c r="D176" s="140" t="s">
        <v>888</v>
      </c>
      <c r="E176" s="328"/>
      <c r="F176" s="141"/>
    </row>
    <row r="177" spans="1:6" s="100" customFormat="1" ht="45" x14ac:dyDescent="0.25">
      <c r="A177" s="89" t="s">
        <v>554</v>
      </c>
      <c r="B177" s="204" t="s">
        <v>837</v>
      </c>
      <c r="C177" s="47" t="s">
        <v>5</v>
      </c>
      <c r="D177" s="140" t="s">
        <v>888</v>
      </c>
      <c r="E177" s="328"/>
      <c r="F177" s="141"/>
    </row>
    <row r="178" spans="1:6" s="100" customFormat="1" x14ac:dyDescent="0.25"/>
    <row r="179" spans="1:6" x14ac:dyDescent="0.25">
      <c r="A179" s="91"/>
      <c r="B179" s="91"/>
      <c r="C179" s="91"/>
      <c r="D179" s="91"/>
    </row>
    <row r="180" spans="1:6" s="100" customFormat="1" x14ac:dyDescent="0.25">
      <c r="A180" s="12"/>
      <c r="B180" s="12"/>
      <c r="C180" s="37"/>
      <c r="D180" s="37"/>
    </row>
    <row r="181" spans="1:6" s="100" customFormat="1" x14ac:dyDescent="0.25">
      <c r="A181" s="12"/>
      <c r="B181" s="12"/>
      <c r="C181" s="37"/>
      <c r="D181" s="37"/>
    </row>
    <row r="182" spans="1:6" s="100" customFormat="1" x14ac:dyDescent="0.25">
      <c r="A182" s="12"/>
      <c r="B182" s="12"/>
      <c r="C182" s="37"/>
      <c r="D182" s="37"/>
    </row>
    <row r="183" spans="1:6" s="100" customFormat="1" x14ac:dyDescent="0.25">
      <c r="A183" s="12"/>
      <c r="B183" s="12"/>
      <c r="C183" s="37"/>
      <c r="D183" s="37"/>
    </row>
    <row r="184" spans="1:6" s="100" customFormat="1" x14ac:dyDescent="0.25">
      <c r="A184" s="12"/>
      <c r="B184" s="12"/>
      <c r="C184" s="37"/>
      <c r="D184" s="37"/>
    </row>
    <row r="185" spans="1:6" s="100" customFormat="1" x14ac:dyDescent="0.25">
      <c r="A185" s="12"/>
      <c r="B185" s="12"/>
      <c r="C185" s="37"/>
      <c r="D185" s="37"/>
    </row>
    <row r="186" spans="1:6" s="100" customFormat="1" x14ac:dyDescent="0.25">
      <c r="A186" s="12"/>
      <c r="B186" s="12"/>
      <c r="C186" s="37"/>
      <c r="D186" s="37"/>
    </row>
    <row r="187" spans="1:6" s="100" customFormat="1" x14ac:dyDescent="0.25">
      <c r="A187" s="12"/>
      <c r="B187" s="12"/>
      <c r="C187" s="37"/>
      <c r="D187" s="37"/>
    </row>
    <row r="188" spans="1:6" s="100" customFormat="1" x14ac:dyDescent="0.25">
      <c r="A188" s="12"/>
      <c r="B188" s="12"/>
      <c r="C188" s="37"/>
      <c r="D188" s="37"/>
    </row>
    <row r="189" spans="1:6" s="100" customFormat="1" x14ac:dyDescent="0.25">
      <c r="A189" s="12"/>
      <c r="B189" s="12"/>
      <c r="C189" s="37"/>
      <c r="D189" s="37"/>
    </row>
    <row r="190" spans="1:6" s="100" customFormat="1" x14ac:dyDescent="0.25">
      <c r="A190" s="12"/>
      <c r="B190" s="12"/>
      <c r="C190" s="37"/>
      <c r="D190" s="37"/>
    </row>
    <row r="191" spans="1:6" s="100" customFormat="1" x14ac:dyDescent="0.25">
      <c r="A191" s="12"/>
      <c r="B191" s="12"/>
      <c r="C191" s="37"/>
      <c r="D191" s="37"/>
    </row>
    <row r="192" spans="1:6" s="100" customFormat="1" x14ac:dyDescent="0.25">
      <c r="A192" s="12"/>
      <c r="B192" s="12"/>
      <c r="C192" s="37"/>
      <c r="D192" s="37"/>
    </row>
    <row r="193" spans="1:4" s="100" customFormat="1" x14ac:dyDescent="0.25">
      <c r="A193" s="12"/>
      <c r="B193" s="12"/>
      <c r="C193" s="37"/>
      <c r="D193" s="37"/>
    </row>
    <row r="194" spans="1:4" s="100" customFormat="1" x14ac:dyDescent="0.25">
      <c r="A194" s="12"/>
      <c r="B194" s="12"/>
      <c r="C194" s="37"/>
      <c r="D194" s="37"/>
    </row>
    <row r="195" spans="1:4" s="100" customFormat="1" x14ac:dyDescent="0.25">
      <c r="A195" s="12"/>
      <c r="B195" s="12"/>
      <c r="C195" s="37"/>
      <c r="D195" s="37"/>
    </row>
    <row r="196" spans="1:4" s="100" customFormat="1" x14ac:dyDescent="0.25">
      <c r="A196" s="12"/>
      <c r="B196" s="12"/>
      <c r="C196" s="37"/>
      <c r="D196" s="37"/>
    </row>
    <row r="197" spans="1:4" s="100" customFormat="1" x14ac:dyDescent="0.25">
      <c r="A197" s="12"/>
      <c r="B197" s="12"/>
      <c r="C197" s="37"/>
      <c r="D197" s="37"/>
    </row>
    <row r="198" spans="1:4" s="100" customFormat="1" x14ac:dyDescent="0.25">
      <c r="A198" s="12"/>
      <c r="B198" s="12"/>
      <c r="C198" s="37"/>
      <c r="D198" s="37"/>
    </row>
    <row r="199" spans="1:4" s="100" customFormat="1" x14ac:dyDescent="0.25">
      <c r="A199" s="12"/>
      <c r="B199" s="12"/>
      <c r="C199" s="37"/>
      <c r="D199" s="37"/>
    </row>
    <row r="200" spans="1:4" s="100" customFormat="1" x14ac:dyDescent="0.25">
      <c r="A200" s="12"/>
      <c r="B200" s="12"/>
      <c r="C200" s="37"/>
      <c r="D200" s="37"/>
    </row>
    <row r="201" spans="1:4" s="100" customFormat="1" x14ac:dyDescent="0.25">
      <c r="A201" s="12"/>
      <c r="B201" s="12"/>
      <c r="C201" s="37"/>
      <c r="D201" s="37"/>
    </row>
    <row r="202" spans="1:4" s="100" customFormat="1" x14ac:dyDescent="0.25">
      <c r="A202" s="12"/>
      <c r="B202" s="12"/>
      <c r="C202" s="37"/>
      <c r="D202" s="37"/>
    </row>
    <row r="203" spans="1:4" s="100" customFormat="1" x14ac:dyDescent="0.25">
      <c r="A203" s="12"/>
      <c r="B203" s="12"/>
      <c r="C203" s="37"/>
      <c r="D203" s="37"/>
    </row>
    <row r="204" spans="1:4" s="100" customFormat="1" x14ac:dyDescent="0.25">
      <c r="A204" s="12"/>
      <c r="B204" s="12"/>
      <c r="C204" s="37"/>
      <c r="D204" s="37"/>
    </row>
    <row r="205" spans="1:4" s="100" customFormat="1" x14ac:dyDescent="0.25">
      <c r="A205" s="12"/>
      <c r="B205" s="12"/>
      <c r="C205" s="37"/>
      <c r="D205" s="37"/>
    </row>
    <row r="206" spans="1:4" s="100" customFormat="1" x14ac:dyDescent="0.25">
      <c r="A206" s="12"/>
      <c r="B206" s="12"/>
      <c r="C206" s="37"/>
      <c r="D206" s="37"/>
    </row>
    <row r="207" spans="1:4" s="100" customFormat="1" x14ac:dyDescent="0.25">
      <c r="A207" s="12"/>
      <c r="B207" s="12"/>
      <c r="C207" s="37"/>
      <c r="D207" s="37"/>
    </row>
    <row r="208" spans="1:4" s="100" customFormat="1" x14ac:dyDescent="0.25">
      <c r="A208" s="12"/>
      <c r="B208" s="12"/>
      <c r="C208" s="37"/>
      <c r="D208" s="37"/>
    </row>
    <row r="209" spans="1:4" s="100" customFormat="1" x14ac:dyDescent="0.25">
      <c r="A209" s="12"/>
      <c r="B209" s="12"/>
      <c r="C209" s="37"/>
      <c r="D209" s="37"/>
    </row>
    <row r="210" spans="1:4" s="100" customFormat="1" x14ac:dyDescent="0.25">
      <c r="A210" s="12"/>
      <c r="B210" s="12"/>
      <c r="C210" s="37"/>
      <c r="D210" s="37"/>
    </row>
    <row r="211" spans="1:4" s="100" customFormat="1" x14ac:dyDescent="0.25">
      <c r="A211" s="12"/>
      <c r="B211" s="12"/>
      <c r="C211" s="37"/>
      <c r="D211" s="37"/>
    </row>
    <row r="212" spans="1:4" s="100" customFormat="1" x14ac:dyDescent="0.25">
      <c r="A212" s="12"/>
      <c r="B212" s="12"/>
      <c r="C212" s="37"/>
      <c r="D212" s="37"/>
    </row>
    <row r="213" spans="1:4" s="100" customFormat="1" x14ac:dyDescent="0.25">
      <c r="A213" s="12"/>
      <c r="B213" s="12"/>
      <c r="C213" s="37"/>
      <c r="D213" s="37"/>
    </row>
    <row r="214" spans="1:4" s="100" customFormat="1" x14ac:dyDescent="0.25">
      <c r="A214" s="12"/>
      <c r="B214" s="12"/>
      <c r="C214" s="37"/>
      <c r="D214" s="37"/>
    </row>
    <row r="215" spans="1:4" s="100" customFormat="1" x14ac:dyDescent="0.25">
      <c r="A215" s="12"/>
      <c r="B215" s="12"/>
      <c r="C215" s="37"/>
      <c r="D215" s="37"/>
    </row>
    <row r="216" spans="1:4" s="100" customFormat="1" x14ac:dyDescent="0.25">
      <c r="A216" s="12"/>
      <c r="B216" s="12"/>
      <c r="C216" s="37"/>
      <c r="D216" s="37"/>
    </row>
    <row r="217" spans="1:4" s="100" customFormat="1" x14ac:dyDescent="0.25">
      <c r="A217" s="12"/>
      <c r="B217" s="12"/>
      <c r="C217" s="37"/>
      <c r="D217" s="37"/>
    </row>
    <row r="218" spans="1:4" s="100" customFormat="1" x14ac:dyDescent="0.25">
      <c r="A218" s="12"/>
      <c r="B218" s="12"/>
      <c r="C218" s="37"/>
      <c r="D218" s="37"/>
    </row>
    <row r="219" spans="1:4" s="100" customFormat="1" x14ac:dyDescent="0.25">
      <c r="A219" s="12"/>
      <c r="B219" s="12"/>
      <c r="C219" s="37"/>
      <c r="D219" s="37"/>
    </row>
    <row r="220" spans="1:4" s="100" customFormat="1" x14ac:dyDescent="0.25">
      <c r="A220" s="12"/>
      <c r="B220" s="12"/>
      <c r="C220" s="37"/>
      <c r="D220" s="37"/>
    </row>
    <row r="221" spans="1:4" s="100" customFormat="1" x14ac:dyDescent="0.25">
      <c r="A221" s="12"/>
      <c r="B221" s="12"/>
      <c r="C221" s="37"/>
      <c r="D221" s="37"/>
    </row>
    <row r="222" spans="1:4" s="100" customFormat="1" x14ac:dyDescent="0.25">
      <c r="A222" s="12"/>
      <c r="B222" s="12"/>
      <c r="C222" s="37"/>
      <c r="D222" s="37"/>
    </row>
    <row r="223" spans="1:4" s="100" customFormat="1" x14ac:dyDescent="0.25">
      <c r="A223" s="12"/>
      <c r="B223" s="12"/>
      <c r="C223" s="37"/>
      <c r="D223" s="37"/>
    </row>
    <row r="224" spans="1:4" s="100" customFormat="1" x14ac:dyDescent="0.25">
      <c r="A224" s="12"/>
      <c r="B224" s="12"/>
      <c r="C224" s="37"/>
      <c r="D224" s="37"/>
    </row>
    <row r="225" spans="1:4" s="100" customFormat="1" x14ac:dyDescent="0.25">
      <c r="A225" s="12"/>
      <c r="B225" s="12"/>
      <c r="C225" s="37"/>
      <c r="D225" s="37"/>
    </row>
    <row r="226" spans="1:4" s="100" customFormat="1" x14ac:dyDescent="0.25">
      <c r="A226" s="12"/>
      <c r="B226" s="12"/>
      <c r="C226" s="37"/>
      <c r="D226" s="37"/>
    </row>
    <row r="227" spans="1:4" s="100" customFormat="1" x14ac:dyDescent="0.25">
      <c r="A227" s="12"/>
      <c r="B227" s="12"/>
      <c r="C227" s="37"/>
      <c r="D227" s="37"/>
    </row>
    <row r="228" spans="1:4" s="100" customFormat="1" x14ac:dyDescent="0.25">
      <c r="A228" s="12"/>
      <c r="B228" s="12"/>
      <c r="C228" s="37"/>
      <c r="D228" s="37"/>
    </row>
    <row r="229" spans="1:4" s="100" customFormat="1" x14ac:dyDescent="0.25">
      <c r="A229" s="12"/>
      <c r="B229" s="12"/>
      <c r="C229" s="37"/>
      <c r="D229" s="37"/>
    </row>
    <row r="230" spans="1:4" s="100" customFormat="1" x14ac:dyDescent="0.25">
      <c r="A230" s="12"/>
      <c r="B230" s="12"/>
      <c r="C230" s="37"/>
      <c r="D230" s="37"/>
    </row>
    <row r="231" spans="1:4" s="100" customFormat="1" x14ac:dyDescent="0.25">
      <c r="A231" s="12"/>
      <c r="B231" s="12"/>
      <c r="C231" s="37"/>
      <c r="D231" s="37"/>
    </row>
    <row r="232" spans="1:4" s="100" customFormat="1" x14ac:dyDescent="0.25">
      <c r="A232" s="12"/>
      <c r="B232" s="12"/>
      <c r="C232" s="37"/>
      <c r="D232" s="37"/>
    </row>
    <row r="233" spans="1:4" s="100" customFormat="1" x14ac:dyDescent="0.25">
      <c r="A233" s="12"/>
      <c r="B233" s="12"/>
      <c r="C233" s="37"/>
      <c r="D233" s="37"/>
    </row>
    <row r="234" spans="1:4" s="100" customFormat="1" x14ac:dyDescent="0.25">
      <c r="A234" s="12"/>
      <c r="B234" s="12"/>
      <c r="C234" s="37"/>
      <c r="D234" s="37"/>
    </row>
    <row r="235" spans="1:4" s="100" customFormat="1" x14ac:dyDescent="0.25">
      <c r="A235" s="12"/>
      <c r="B235" s="12"/>
      <c r="C235" s="37"/>
      <c r="D235" s="37"/>
    </row>
    <row r="236" spans="1:4" s="100" customFormat="1" x14ac:dyDescent="0.25">
      <c r="A236" s="12"/>
      <c r="B236" s="12"/>
      <c r="C236" s="37"/>
      <c r="D236" s="37"/>
    </row>
    <row r="237" spans="1:4" s="100" customFormat="1" x14ac:dyDescent="0.25">
      <c r="A237" s="12"/>
      <c r="B237" s="12"/>
      <c r="C237" s="37"/>
      <c r="D237" s="37"/>
    </row>
    <row r="238" spans="1:4" s="100" customFormat="1" x14ac:dyDescent="0.25">
      <c r="A238" s="12"/>
      <c r="B238" s="12"/>
      <c r="C238" s="37"/>
      <c r="D238" s="37"/>
    </row>
    <row r="239" spans="1:4" s="100" customFormat="1" x14ac:dyDescent="0.25">
      <c r="A239" s="12"/>
      <c r="B239" s="12"/>
      <c r="C239" s="37"/>
      <c r="D239" s="37"/>
    </row>
    <row r="240" spans="1:4" s="100" customFormat="1" x14ac:dyDescent="0.25">
      <c r="A240" s="12"/>
      <c r="B240" s="12"/>
      <c r="C240" s="37"/>
      <c r="D240" s="37"/>
    </row>
    <row r="241" spans="1:4" s="100" customFormat="1" x14ac:dyDescent="0.25">
      <c r="A241" s="12"/>
      <c r="B241" s="12"/>
      <c r="C241" s="37"/>
      <c r="D241" s="37"/>
    </row>
    <row r="242" spans="1:4" s="100" customFormat="1" x14ac:dyDescent="0.25">
      <c r="A242" s="12"/>
      <c r="B242" s="12"/>
      <c r="C242" s="37"/>
      <c r="D242" s="37"/>
    </row>
    <row r="243" spans="1:4" s="100" customFormat="1" x14ac:dyDescent="0.25">
      <c r="A243" s="12"/>
      <c r="B243" s="12"/>
      <c r="C243" s="37"/>
      <c r="D243" s="37"/>
    </row>
    <row r="244" spans="1:4" s="100" customFormat="1" x14ac:dyDescent="0.25">
      <c r="A244" s="12"/>
      <c r="B244" s="12"/>
      <c r="C244" s="37"/>
      <c r="D244" s="37"/>
    </row>
    <row r="245" spans="1:4" s="100" customFormat="1" x14ac:dyDescent="0.25">
      <c r="A245" s="12"/>
      <c r="B245" s="12"/>
      <c r="C245" s="37"/>
      <c r="D245" s="37"/>
    </row>
    <row r="246" spans="1:4" s="100" customFormat="1" x14ac:dyDescent="0.25">
      <c r="A246" s="12"/>
      <c r="B246" s="12"/>
      <c r="C246" s="37"/>
      <c r="D246" s="37"/>
    </row>
    <row r="247" spans="1:4" s="100" customFormat="1" x14ac:dyDescent="0.25">
      <c r="A247" s="12"/>
      <c r="B247" s="12"/>
      <c r="C247" s="37"/>
      <c r="D247" s="37"/>
    </row>
    <row r="248" spans="1:4" s="100" customFormat="1" x14ac:dyDescent="0.25">
      <c r="A248" s="12"/>
      <c r="B248" s="12"/>
      <c r="C248" s="37"/>
      <c r="D248" s="37"/>
    </row>
    <row r="249" spans="1:4" s="100" customFormat="1" x14ac:dyDescent="0.25">
      <c r="A249" s="12"/>
      <c r="B249" s="12"/>
      <c r="C249" s="37"/>
      <c r="D249" s="37"/>
    </row>
    <row r="250" spans="1:4" s="100" customFormat="1" x14ac:dyDescent="0.25">
      <c r="A250" s="12"/>
      <c r="B250" s="12"/>
      <c r="C250" s="37"/>
      <c r="D250" s="37"/>
    </row>
    <row r="251" spans="1:4" s="100" customFormat="1" x14ac:dyDescent="0.25">
      <c r="A251" s="12"/>
      <c r="B251" s="12"/>
      <c r="C251" s="37"/>
      <c r="D251" s="37"/>
    </row>
    <row r="252" spans="1:4" s="100" customFormat="1" x14ac:dyDescent="0.25">
      <c r="A252" s="12"/>
      <c r="B252" s="12"/>
      <c r="C252" s="37"/>
      <c r="D252" s="37"/>
    </row>
    <row r="253" spans="1:4" s="100" customFormat="1" x14ac:dyDescent="0.25">
      <c r="A253" s="12"/>
      <c r="B253" s="12"/>
      <c r="C253" s="37"/>
      <c r="D253" s="37"/>
    </row>
    <row r="254" spans="1:4" s="100" customFormat="1" x14ac:dyDescent="0.25">
      <c r="A254" s="12"/>
      <c r="B254" s="12"/>
      <c r="C254" s="37"/>
      <c r="D254" s="37"/>
    </row>
    <row r="255" spans="1:4" s="100" customFormat="1" x14ac:dyDescent="0.25">
      <c r="A255" s="12"/>
      <c r="B255" s="12"/>
      <c r="C255" s="37"/>
      <c r="D255" s="37"/>
    </row>
    <row r="256" spans="1:4" s="100" customFormat="1" x14ac:dyDescent="0.25">
      <c r="A256" s="12"/>
      <c r="B256" s="12"/>
      <c r="C256" s="37"/>
      <c r="D256" s="37"/>
    </row>
    <row r="257" spans="1:4" s="100" customFormat="1" x14ac:dyDescent="0.25">
      <c r="A257" s="12"/>
      <c r="B257" s="12"/>
      <c r="C257" s="37"/>
      <c r="D257" s="37"/>
    </row>
    <row r="258" spans="1:4" s="100" customFormat="1" x14ac:dyDescent="0.25">
      <c r="A258" s="12"/>
      <c r="B258" s="12"/>
      <c r="C258" s="37"/>
      <c r="D258" s="37"/>
    </row>
    <row r="259" spans="1:4" s="100" customFormat="1" x14ac:dyDescent="0.25">
      <c r="A259" s="12"/>
      <c r="B259" s="12"/>
      <c r="C259" s="37"/>
      <c r="D259" s="37"/>
    </row>
    <row r="260" spans="1:4" s="100" customFormat="1" x14ac:dyDescent="0.25">
      <c r="A260" s="12"/>
      <c r="B260" s="12"/>
      <c r="C260" s="37"/>
      <c r="D260" s="37"/>
    </row>
    <row r="261" spans="1:4" s="100" customFormat="1" x14ac:dyDescent="0.25">
      <c r="A261" s="12"/>
      <c r="B261" s="12"/>
      <c r="C261" s="37"/>
      <c r="D261" s="37"/>
    </row>
    <row r="262" spans="1:4" s="100" customFormat="1" x14ac:dyDescent="0.25">
      <c r="A262" s="12"/>
      <c r="B262" s="12"/>
      <c r="C262" s="37"/>
      <c r="D262" s="37"/>
    </row>
    <row r="263" spans="1:4" s="100" customFormat="1" x14ac:dyDescent="0.25">
      <c r="A263" s="12"/>
      <c r="B263" s="12"/>
      <c r="C263" s="37"/>
      <c r="D263" s="37"/>
    </row>
    <row r="264" spans="1:4" s="100" customFormat="1" x14ac:dyDescent="0.25">
      <c r="A264" s="12"/>
      <c r="B264" s="12"/>
      <c r="C264" s="37"/>
      <c r="D264" s="37"/>
    </row>
    <row r="265" spans="1:4" s="100" customFormat="1" x14ac:dyDescent="0.25">
      <c r="A265" s="12"/>
      <c r="B265" s="12"/>
      <c r="C265" s="37"/>
      <c r="D265" s="37"/>
    </row>
    <row r="266" spans="1:4" s="100" customFormat="1" x14ac:dyDescent="0.25">
      <c r="A266" s="12"/>
      <c r="B266" s="12"/>
      <c r="C266" s="37"/>
      <c r="D266" s="37"/>
    </row>
    <row r="267" spans="1:4" s="100" customFormat="1" x14ac:dyDescent="0.25">
      <c r="A267" s="12"/>
      <c r="B267" s="12"/>
      <c r="C267" s="37"/>
      <c r="D267" s="37"/>
    </row>
    <row r="268" spans="1:4" s="100" customFormat="1" x14ac:dyDescent="0.25">
      <c r="A268" s="12"/>
      <c r="B268" s="12"/>
      <c r="C268" s="37"/>
      <c r="D268" s="37"/>
    </row>
    <row r="269" spans="1:4" s="100" customFormat="1" x14ac:dyDescent="0.25">
      <c r="A269" s="12"/>
      <c r="B269" s="12"/>
      <c r="C269" s="37"/>
      <c r="D269" s="37"/>
    </row>
    <row r="270" spans="1:4" s="100" customFormat="1" x14ac:dyDescent="0.25">
      <c r="A270" s="12"/>
      <c r="B270" s="12"/>
      <c r="C270" s="37"/>
      <c r="D270" s="37"/>
    </row>
    <row r="271" spans="1:4" s="100" customFormat="1" x14ac:dyDescent="0.25">
      <c r="A271" s="12"/>
      <c r="B271" s="12"/>
      <c r="C271" s="37"/>
      <c r="D271" s="37"/>
    </row>
    <row r="272" spans="1:4" s="100" customFormat="1" x14ac:dyDescent="0.25">
      <c r="A272" s="12"/>
      <c r="B272" s="12"/>
      <c r="C272" s="37"/>
      <c r="D272" s="37"/>
    </row>
    <row r="273" spans="1:4" s="100" customFormat="1" x14ac:dyDescent="0.25">
      <c r="A273" s="12"/>
      <c r="B273" s="12"/>
      <c r="C273" s="37"/>
      <c r="D273" s="37"/>
    </row>
    <row r="274" spans="1:4" s="100" customFormat="1" x14ac:dyDescent="0.25">
      <c r="A274" s="12"/>
      <c r="B274" s="12"/>
      <c r="C274" s="37"/>
      <c r="D274" s="37"/>
    </row>
    <row r="275" spans="1:4" s="100" customFormat="1" x14ac:dyDescent="0.25">
      <c r="A275" s="12"/>
      <c r="B275" s="12"/>
      <c r="C275" s="37"/>
      <c r="D275" s="37"/>
    </row>
    <row r="276" spans="1:4" s="100" customFormat="1" x14ac:dyDescent="0.25">
      <c r="A276" s="12"/>
      <c r="B276" s="12"/>
      <c r="C276" s="37"/>
      <c r="D276" s="37"/>
    </row>
    <row r="277" spans="1:4" s="100" customFormat="1" x14ac:dyDescent="0.25">
      <c r="A277" s="12"/>
      <c r="B277" s="12"/>
      <c r="C277" s="37"/>
      <c r="D277" s="37"/>
    </row>
    <row r="278" spans="1:4" s="100" customFormat="1" x14ac:dyDescent="0.25">
      <c r="A278" s="12"/>
      <c r="B278" s="12"/>
      <c r="C278" s="37"/>
      <c r="D278" s="37"/>
    </row>
    <row r="279" spans="1:4" s="100" customFormat="1" x14ac:dyDescent="0.25">
      <c r="A279" s="12"/>
      <c r="B279" s="12"/>
      <c r="C279" s="37"/>
      <c r="D279" s="37"/>
    </row>
    <row r="280" spans="1:4" s="100" customFormat="1" x14ac:dyDescent="0.25">
      <c r="A280" s="12"/>
      <c r="B280" s="12"/>
      <c r="C280" s="37"/>
      <c r="D280" s="37"/>
    </row>
    <row r="281" spans="1:4" s="100" customFormat="1" x14ac:dyDescent="0.25">
      <c r="A281" s="12"/>
      <c r="B281" s="12"/>
      <c r="C281" s="37"/>
      <c r="D281" s="37"/>
    </row>
    <row r="282" spans="1:4" s="100" customFormat="1" x14ac:dyDescent="0.25">
      <c r="A282" s="12"/>
      <c r="B282" s="12"/>
      <c r="C282" s="37"/>
      <c r="D282" s="37"/>
    </row>
    <row r="283" spans="1:4" s="100" customFormat="1" x14ac:dyDescent="0.25">
      <c r="A283" s="12"/>
      <c r="B283" s="12"/>
      <c r="C283" s="37"/>
      <c r="D283" s="37"/>
    </row>
    <row r="284" spans="1:4" s="100" customFormat="1" x14ac:dyDescent="0.25">
      <c r="A284" s="12"/>
      <c r="B284" s="12"/>
      <c r="C284" s="37"/>
      <c r="D284" s="37"/>
    </row>
    <row r="285" spans="1:4" s="100" customFormat="1" x14ac:dyDescent="0.25">
      <c r="A285" s="12"/>
      <c r="B285" s="12"/>
      <c r="C285" s="37"/>
      <c r="D285" s="37"/>
    </row>
    <row r="286" spans="1:4" s="100" customFormat="1" x14ac:dyDescent="0.25">
      <c r="A286" s="12"/>
      <c r="B286" s="12"/>
      <c r="C286" s="37"/>
      <c r="D286" s="37"/>
    </row>
    <row r="287" spans="1:4" s="100" customFormat="1" x14ac:dyDescent="0.25">
      <c r="A287" s="12"/>
      <c r="B287" s="12"/>
      <c r="C287" s="37"/>
      <c r="D287" s="37"/>
    </row>
    <row r="288" spans="1:4" s="100" customFormat="1" x14ac:dyDescent="0.25">
      <c r="A288" s="12"/>
      <c r="B288" s="12"/>
      <c r="C288" s="37"/>
      <c r="D288" s="37"/>
    </row>
    <row r="289" spans="1:4" s="100" customFormat="1" x14ac:dyDescent="0.25">
      <c r="A289" s="12"/>
      <c r="B289" s="12"/>
      <c r="C289" s="37"/>
      <c r="D289" s="37"/>
    </row>
    <row r="290" spans="1:4" s="100" customFormat="1" x14ac:dyDescent="0.25">
      <c r="A290" s="12"/>
      <c r="B290" s="12"/>
      <c r="C290" s="37"/>
      <c r="D290" s="37"/>
    </row>
    <row r="291" spans="1:4" s="100" customFormat="1" x14ac:dyDescent="0.25">
      <c r="A291" s="12"/>
      <c r="B291" s="12"/>
      <c r="C291" s="37"/>
      <c r="D291" s="37"/>
    </row>
    <row r="292" spans="1:4" s="100" customFormat="1" x14ac:dyDescent="0.25">
      <c r="A292" s="12"/>
      <c r="B292" s="12"/>
      <c r="C292" s="37"/>
      <c r="D292" s="37"/>
    </row>
    <row r="293" spans="1:4" s="100" customFormat="1" x14ac:dyDescent="0.25">
      <c r="A293" s="12"/>
      <c r="B293" s="12"/>
      <c r="C293" s="37"/>
      <c r="D293" s="37"/>
    </row>
    <row r="294" spans="1:4" s="100" customFormat="1" x14ac:dyDescent="0.25">
      <c r="A294" s="12"/>
      <c r="B294" s="12"/>
      <c r="C294" s="37"/>
      <c r="D294" s="37"/>
    </row>
    <row r="295" spans="1:4" s="100" customFormat="1" x14ac:dyDescent="0.25">
      <c r="A295" s="12"/>
      <c r="B295" s="12"/>
      <c r="C295" s="37"/>
      <c r="D295" s="37"/>
    </row>
    <row r="296" spans="1:4" s="100" customFormat="1" x14ac:dyDescent="0.25">
      <c r="A296" s="12"/>
      <c r="B296" s="12"/>
      <c r="C296" s="37"/>
      <c r="D296" s="37"/>
    </row>
    <row r="297" spans="1:4" s="100" customFormat="1" x14ac:dyDescent="0.25">
      <c r="A297" s="12"/>
      <c r="B297" s="12"/>
      <c r="C297" s="37"/>
      <c r="D297" s="37"/>
    </row>
    <row r="298" spans="1:4" s="100" customFormat="1" x14ac:dyDescent="0.25">
      <c r="A298" s="12"/>
      <c r="B298" s="12"/>
      <c r="C298" s="37"/>
      <c r="D298" s="37"/>
    </row>
    <row r="299" spans="1:4" s="100" customFormat="1" x14ac:dyDescent="0.25">
      <c r="A299" s="12"/>
      <c r="B299" s="12"/>
      <c r="C299" s="37"/>
      <c r="D299" s="37"/>
    </row>
    <row r="300" spans="1:4" s="100" customFormat="1" x14ac:dyDescent="0.25">
      <c r="A300" s="12"/>
      <c r="B300" s="12"/>
      <c r="C300" s="37"/>
      <c r="D300" s="37"/>
    </row>
    <row r="301" spans="1:4" s="100" customFormat="1" x14ac:dyDescent="0.25">
      <c r="A301" s="12"/>
      <c r="B301" s="12"/>
      <c r="C301" s="37"/>
      <c r="D301" s="37"/>
    </row>
    <row r="302" spans="1:4" s="100" customFormat="1" x14ac:dyDescent="0.25">
      <c r="A302" s="12"/>
      <c r="B302" s="12"/>
      <c r="C302" s="37"/>
      <c r="D302" s="37"/>
    </row>
    <row r="303" spans="1:4" s="100" customFormat="1" x14ac:dyDescent="0.25">
      <c r="A303" s="12"/>
      <c r="B303" s="12"/>
      <c r="C303" s="37"/>
      <c r="D303" s="37"/>
    </row>
    <row r="304" spans="1:4" s="100" customFormat="1" x14ac:dyDescent="0.25">
      <c r="A304" s="12"/>
      <c r="B304" s="12"/>
      <c r="C304" s="37"/>
      <c r="D304" s="37"/>
    </row>
    <row r="305" spans="1:4" s="100" customFormat="1" x14ac:dyDescent="0.25">
      <c r="A305" s="12"/>
      <c r="B305" s="12"/>
      <c r="C305" s="37"/>
      <c r="D305" s="37"/>
    </row>
    <row r="306" spans="1:4" s="100" customFormat="1" x14ac:dyDescent="0.25">
      <c r="A306" s="12"/>
      <c r="B306" s="12"/>
      <c r="C306" s="37"/>
      <c r="D306" s="37"/>
    </row>
    <row r="307" spans="1:4" s="100" customFormat="1" x14ac:dyDescent="0.25">
      <c r="A307" s="12"/>
      <c r="B307" s="12"/>
      <c r="C307" s="37"/>
      <c r="D307" s="37"/>
    </row>
    <row r="308" spans="1:4" s="100" customFormat="1" x14ac:dyDescent="0.25">
      <c r="A308" s="12"/>
      <c r="B308" s="12"/>
      <c r="C308" s="37"/>
      <c r="D308" s="37"/>
    </row>
    <row r="309" spans="1:4" s="100" customFormat="1" x14ac:dyDescent="0.25">
      <c r="A309" s="12"/>
      <c r="B309" s="12"/>
      <c r="C309" s="37"/>
      <c r="D309" s="37"/>
    </row>
    <row r="310" spans="1:4" s="100" customFormat="1" x14ac:dyDescent="0.25">
      <c r="A310" s="12"/>
      <c r="B310" s="12"/>
      <c r="C310" s="37"/>
      <c r="D310" s="37"/>
    </row>
    <row r="311" spans="1:4" s="100" customFormat="1" x14ac:dyDescent="0.25">
      <c r="A311" s="12"/>
      <c r="B311" s="12"/>
      <c r="C311" s="37"/>
      <c r="D311" s="37"/>
    </row>
    <row r="312" spans="1:4" s="100" customFormat="1" x14ac:dyDescent="0.25">
      <c r="A312" s="12"/>
      <c r="B312" s="12"/>
      <c r="C312" s="37"/>
      <c r="D312" s="37"/>
    </row>
    <row r="313" spans="1:4" s="100" customFormat="1" x14ac:dyDescent="0.25">
      <c r="A313" s="12"/>
      <c r="B313" s="12"/>
      <c r="C313" s="37"/>
      <c r="D313" s="37"/>
    </row>
    <row r="314" spans="1:4" s="100" customFormat="1" x14ac:dyDescent="0.25">
      <c r="A314" s="12"/>
      <c r="B314" s="12"/>
      <c r="C314" s="37"/>
      <c r="D314" s="37"/>
    </row>
    <row r="315" spans="1:4" s="100" customFormat="1" x14ac:dyDescent="0.25">
      <c r="A315" s="12"/>
      <c r="B315" s="12"/>
      <c r="C315" s="37"/>
      <c r="D315" s="37"/>
    </row>
    <row r="316" spans="1:4" s="100" customFormat="1" x14ac:dyDescent="0.25">
      <c r="A316" s="12"/>
      <c r="B316" s="12"/>
      <c r="C316" s="37"/>
      <c r="D316" s="37"/>
    </row>
    <row r="317" spans="1:4" s="100" customFormat="1" x14ac:dyDescent="0.25">
      <c r="A317" s="12"/>
      <c r="B317" s="12"/>
      <c r="C317" s="37"/>
      <c r="D317" s="37"/>
    </row>
    <row r="318" spans="1:4" s="100" customFormat="1" x14ac:dyDescent="0.25">
      <c r="A318" s="12"/>
      <c r="B318" s="12"/>
      <c r="C318" s="37"/>
      <c r="D318" s="37"/>
    </row>
    <row r="319" spans="1:4" s="100" customFormat="1" x14ac:dyDescent="0.25">
      <c r="A319" s="12"/>
      <c r="B319" s="12"/>
      <c r="C319" s="37"/>
      <c r="D319" s="37"/>
    </row>
    <row r="320" spans="1:4" s="100" customFormat="1" x14ac:dyDescent="0.25">
      <c r="A320" s="12"/>
      <c r="B320" s="12"/>
      <c r="C320" s="37"/>
      <c r="D320" s="37"/>
    </row>
    <row r="321" spans="1:4" s="100" customFormat="1" x14ac:dyDescent="0.25">
      <c r="A321" s="12"/>
      <c r="B321" s="12"/>
      <c r="C321" s="37"/>
      <c r="D321" s="37"/>
    </row>
    <row r="322" spans="1:4" s="100" customFormat="1" x14ac:dyDescent="0.25">
      <c r="A322" s="12"/>
      <c r="B322" s="12"/>
      <c r="C322" s="37"/>
      <c r="D322" s="37"/>
    </row>
    <row r="323" spans="1:4" s="100" customFormat="1" x14ac:dyDescent="0.25">
      <c r="A323" s="12"/>
      <c r="B323" s="12"/>
      <c r="C323" s="37"/>
      <c r="D323" s="37"/>
    </row>
    <row r="324" spans="1:4" s="100" customFormat="1" x14ac:dyDescent="0.25">
      <c r="A324" s="12"/>
      <c r="B324" s="12"/>
      <c r="C324" s="37"/>
      <c r="D324" s="37"/>
    </row>
    <row r="325" spans="1:4" s="100" customFormat="1" x14ac:dyDescent="0.25">
      <c r="A325" s="12"/>
      <c r="B325" s="12"/>
      <c r="C325" s="37"/>
      <c r="D325" s="37"/>
    </row>
    <row r="326" spans="1:4" s="100" customFormat="1" x14ac:dyDescent="0.25">
      <c r="A326" s="12"/>
      <c r="B326" s="12"/>
      <c r="C326" s="37"/>
      <c r="D326" s="37"/>
    </row>
    <row r="327" spans="1:4" s="100" customFormat="1" x14ac:dyDescent="0.25">
      <c r="A327" s="12"/>
      <c r="B327" s="12"/>
      <c r="C327" s="37"/>
      <c r="D327" s="37"/>
    </row>
    <row r="328" spans="1:4" s="100" customFormat="1" x14ac:dyDescent="0.25">
      <c r="A328" s="12"/>
      <c r="B328" s="12"/>
      <c r="C328" s="37"/>
      <c r="D328" s="37"/>
    </row>
    <row r="329" spans="1:4" s="100" customFormat="1" x14ac:dyDescent="0.25">
      <c r="A329" s="12"/>
      <c r="B329" s="12"/>
      <c r="C329" s="37"/>
      <c r="D329" s="37"/>
    </row>
    <row r="330" spans="1:4" s="100" customFormat="1" x14ac:dyDescent="0.25">
      <c r="A330" s="12"/>
      <c r="B330" s="12"/>
      <c r="C330" s="37"/>
      <c r="D330" s="37"/>
    </row>
    <row r="331" spans="1:4" s="100" customFormat="1" x14ac:dyDescent="0.25">
      <c r="A331" s="12"/>
      <c r="B331" s="12"/>
      <c r="C331" s="37"/>
      <c r="D331" s="37"/>
    </row>
    <row r="332" spans="1:4" s="100" customFormat="1" x14ac:dyDescent="0.25">
      <c r="A332" s="12"/>
      <c r="B332" s="12"/>
      <c r="C332" s="37"/>
      <c r="D332" s="37"/>
    </row>
    <row r="333" spans="1:4" s="100" customFormat="1" x14ac:dyDescent="0.25">
      <c r="A333" s="12"/>
      <c r="B333" s="12"/>
      <c r="C333" s="37"/>
      <c r="D333" s="37"/>
    </row>
    <row r="334" spans="1:4" s="100" customFormat="1" x14ac:dyDescent="0.25">
      <c r="A334" s="12"/>
      <c r="B334" s="12"/>
      <c r="C334" s="37"/>
      <c r="D334" s="37"/>
    </row>
    <row r="335" spans="1:4" s="100" customFormat="1" x14ac:dyDescent="0.25">
      <c r="A335" s="12"/>
      <c r="B335" s="12"/>
      <c r="C335" s="37"/>
      <c r="D335" s="37"/>
    </row>
    <row r="336" spans="1:4" s="100" customFormat="1" x14ac:dyDescent="0.25">
      <c r="A336" s="12"/>
      <c r="B336" s="12"/>
      <c r="C336" s="37"/>
      <c r="D336" s="37"/>
    </row>
    <row r="337" spans="1:4" s="100" customFormat="1" x14ac:dyDescent="0.25">
      <c r="A337" s="12"/>
      <c r="B337" s="12"/>
      <c r="C337" s="37"/>
      <c r="D337" s="37"/>
    </row>
    <row r="338" spans="1:4" s="100" customFormat="1" x14ac:dyDescent="0.25">
      <c r="A338" s="12"/>
      <c r="B338" s="12"/>
      <c r="C338" s="37"/>
      <c r="D338" s="37"/>
    </row>
    <row r="339" spans="1:4" s="100" customFormat="1" x14ac:dyDescent="0.25">
      <c r="A339" s="12"/>
      <c r="B339" s="12"/>
      <c r="C339" s="37"/>
      <c r="D339" s="37"/>
    </row>
    <row r="340" spans="1:4" s="100" customFormat="1" x14ac:dyDescent="0.25">
      <c r="A340" s="12"/>
      <c r="B340" s="12"/>
      <c r="C340" s="37"/>
      <c r="D340" s="37"/>
    </row>
    <row r="341" spans="1:4" s="100" customFormat="1" x14ac:dyDescent="0.25">
      <c r="A341" s="12"/>
      <c r="B341" s="12"/>
      <c r="C341" s="37"/>
      <c r="D341" s="37"/>
    </row>
    <row r="342" spans="1:4" s="100" customFormat="1" x14ac:dyDescent="0.25">
      <c r="A342" s="12"/>
      <c r="B342" s="12"/>
      <c r="C342" s="37"/>
      <c r="D342" s="37"/>
    </row>
    <row r="343" spans="1:4" s="100" customFormat="1" x14ac:dyDescent="0.25">
      <c r="A343" s="12"/>
      <c r="B343" s="12"/>
      <c r="C343" s="37"/>
      <c r="D343" s="37"/>
    </row>
    <row r="344" spans="1:4" s="100" customFormat="1" x14ac:dyDescent="0.25">
      <c r="A344" s="12"/>
      <c r="B344" s="12"/>
      <c r="C344" s="37"/>
      <c r="D344" s="37"/>
    </row>
    <row r="345" spans="1:4" s="100" customFormat="1" x14ac:dyDescent="0.25">
      <c r="A345" s="12"/>
      <c r="B345" s="12"/>
      <c r="C345" s="37"/>
      <c r="D345" s="37"/>
    </row>
    <row r="346" spans="1:4" s="100" customFormat="1" x14ac:dyDescent="0.25">
      <c r="A346" s="12"/>
      <c r="B346" s="12"/>
      <c r="C346" s="37"/>
      <c r="D346" s="37"/>
    </row>
    <row r="347" spans="1:4" s="100" customFormat="1" x14ac:dyDescent="0.25">
      <c r="A347" s="12"/>
      <c r="B347" s="12"/>
      <c r="C347" s="37"/>
      <c r="D347" s="37"/>
    </row>
    <row r="348" spans="1:4" s="100" customFormat="1" x14ac:dyDescent="0.25">
      <c r="A348" s="12"/>
      <c r="B348" s="12"/>
      <c r="C348" s="37"/>
      <c r="D348" s="37"/>
    </row>
    <row r="349" spans="1:4" s="100" customFormat="1" x14ac:dyDescent="0.25">
      <c r="A349" s="12"/>
      <c r="B349" s="12"/>
      <c r="C349" s="37"/>
      <c r="D349" s="37"/>
    </row>
    <row r="350" spans="1:4" s="100" customFormat="1" x14ac:dyDescent="0.25">
      <c r="A350" s="12"/>
      <c r="B350" s="12"/>
      <c r="C350" s="37"/>
      <c r="D350" s="37"/>
    </row>
    <row r="351" spans="1:4" s="100" customFormat="1" x14ac:dyDescent="0.25">
      <c r="A351" s="12"/>
      <c r="B351" s="12"/>
      <c r="C351" s="37"/>
      <c r="D351" s="37"/>
    </row>
    <row r="352" spans="1:4" s="100" customFormat="1" x14ac:dyDescent="0.25">
      <c r="A352" s="12"/>
      <c r="B352" s="12"/>
      <c r="C352" s="37"/>
      <c r="D352" s="37"/>
    </row>
    <row r="353" spans="1:4" s="100" customFormat="1" x14ac:dyDescent="0.25">
      <c r="A353" s="12"/>
      <c r="B353" s="12"/>
      <c r="C353" s="37"/>
      <c r="D353" s="37"/>
    </row>
    <row r="354" spans="1:4" s="100" customFormat="1" x14ac:dyDescent="0.25">
      <c r="A354" s="12"/>
      <c r="B354" s="12"/>
      <c r="C354" s="37"/>
      <c r="D354" s="37"/>
    </row>
    <row r="355" spans="1:4" s="100" customFormat="1" x14ac:dyDescent="0.25">
      <c r="A355" s="12"/>
      <c r="B355" s="12"/>
      <c r="C355" s="37"/>
      <c r="D355" s="37"/>
    </row>
    <row r="356" spans="1:4" s="100" customFormat="1" x14ac:dyDescent="0.25">
      <c r="A356" s="12"/>
      <c r="B356" s="12"/>
      <c r="C356" s="37"/>
      <c r="D356" s="37"/>
    </row>
    <row r="357" spans="1:4" s="100" customFormat="1" x14ac:dyDescent="0.25">
      <c r="A357" s="12"/>
      <c r="B357" s="12"/>
      <c r="C357" s="37"/>
      <c r="D357" s="37"/>
    </row>
    <row r="358" spans="1:4" s="100" customFormat="1" x14ac:dyDescent="0.25">
      <c r="A358" s="12"/>
      <c r="B358" s="12"/>
      <c r="C358" s="37"/>
      <c r="D358" s="37"/>
    </row>
    <row r="359" spans="1:4" s="100" customFormat="1" x14ac:dyDescent="0.25">
      <c r="A359" s="12"/>
      <c r="B359" s="12"/>
      <c r="C359" s="37"/>
      <c r="D359" s="37"/>
    </row>
    <row r="360" spans="1:4" s="100" customFormat="1" x14ac:dyDescent="0.25">
      <c r="A360" s="12"/>
      <c r="B360" s="12"/>
      <c r="C360" s="37"/>
      <c r="D360" s="37"/>
    </row>
    <row r="361" spans="1:4" s="100" customFormat="1" x14ac:dyDescent="0.25">
      <c r="A361" s="12"/>
      <c r="B361" s="12"/>
      <c r="C361" s="37"/>
      <c r="D361" s="37"/>
    </row>
    <row r="362" spans="1:4" s="100" customFormat="1" x14ac:dyDescent="0.25">
      <c r="A362" s="12"/>
      <c r="B362" s="12"/>
      <c r="C362" s="37"/>
      <c r="D362" s="37"/>
    </row>
    <row r="363" spans="1:4" s="100" customFormat="1" x14ac:dyDescent="0.25">
      <c r="A363" s="12"/>
      <c r="B363" s="12"/>
      <c r="C363" s="37"/>
      <c r="D363" s="37"/>
    </row>
    <row r="364" spans="1:4" s="100" customFormat="1" x14ac:dyDescent="0.25">
      <c r="A364" s="12"/>
      <c r="B364" s="12"/>
      <c r="C364" s="37"/>
      <c r="D364" s="37"/>
    </row>
    <row r="365" spans="1:4" s="100" customFormat="1" x14ac:dyDescent="0.25">
      <c r="A365" s="12"/>
      <c r="B365" s="12"/>
      <c r="C365" s="37"/>
      <c r="D365" s="37"/>
    </row>
    <row r="366" spans="1:4" s="100" customFormat="1" x14ac:dyDescent="0.25">
      <c r="A366" s="12"/>
      <c r="B366" s="12"/>
      <c r="C366" s="37"/>
      <c r="D366" s="37"/>
    </row>
    <row r="367" spans="1:4" s="100" customFormat="1" x14ac:dyDescent="0.25">
      <c r="A367" s="12"/>
      <c r="B367" s="12"/>
      <c r="C367" s="37"/>
      <c r="D367" s="37"/>
    </row>
    <row r="368" spans="1:4" s="100" customFormat="1" x14ac:dyDescent="0.25">
      <c r="A368" s="12"/>
      <c r="B368" s="12"/>
      <c r="C368" s="37"/>
      <c r="D368" s="37"/>
    </row>
    <row r="369" spans="1:4" s="100" customFormat="1" x14ac:dyDescent="0.25">
      <c r="A369" s="12"/>
      <c r="B369" s="12"/>
      <c r="C369" s="37"/>
      <c r="D369" s="37"/>
    </row>
    <row r="370" spans="1:4" s="100" customFormat="1" x14ac:dyDescent="0.25">
      <c r="A370" s="12"/>
      <c r="B370" s="12"/>
      <c r="C370" s="37"/>
      <c r="D370" s="37"/>
    </row>
    <row r="371" spans="1:4" s="100" customFormat="1" x14ac:dyDescent="0.25">
      <c r="A371" s="12"/>
      <c r="B371" s="12"/>
      <c r="C371" s="37"/>
      <c r="D371" s="37"/>
    </row>
    <row r="372" spans="1:4" s="100" customFormat="1" x14ac:dyDescent="0.25">
      <c r="A372" s="12"/>
      <c r="B372" s="12"/>
      <c r="C372" s="37"/>
      <c r="D372" s="37"/>
    </row>
    <row r="373" spans="1:4" s="100" customFormat="1" x14ac:dyDescent="0.25">
      <c r="A373" s="12"/>
      <c r="B373" s="12"/>
      <c r="C373" s="37"/>
      <c r="D373" s="37"/>
    </row>
    <row r="374" spans="1:4" s="100" customFormat="1" x14ac:dyDescent="0.25">
      <c r="A374" s="12"/>
      <c r="B374" s="12"/>
      <c r="C374" s="37"/>
      <c r="D374" s="37"/>
    </row>
    <row r="375" spans="1:4" s="100" customFormat="1" x14ac:dyDescent="0.25">
      <c r="A375" s="12"/>
      <c r="B375" s="12"/>
      <c r="C375" s="37"/>
      <c r="D375" s="37"/>
    </row>
    <row r="376" spans="1:4" s="100" customFormat="1" x14ac:dyDescent="0.25">
      <c r="A376" s="12"/>
      <c r="B376" s="12"/>
      <c r="C376" s="37"/>
      <c r="D376" s="37"/>
    </row>
    <row r="377" spans="1:4" s="100" customFormat="1" x14ac:dyDescent="0.25">
      <c r="A377" s="12"/>
      <c r="B377" s="12"/>
      <c r="C377" s="37"/>
      <c r="D377" s="37"/>
    </row>
    <row r="378" spans="1:4" s="100" customFormat="1" x14ac:dyDescent="0.25">
      <c r="A378" s="12"/>
      <c r="B378" s="12"/>
      <c r="C378" s="37"/>
      <c r="D378" s="37"/>
    </row>
    <row r="379" spans="1:4" s="100" customFormat="1" x14ac:dyDescent="0.25">
      <c r="A379" s="12"/>
      <c r="B379" s="12"/>
      <c r="C379" s="37"/>
      <c r="D379" s="37"/>
    </row>
    <row r="380" spans="1:4" s="100" customFormat="1" x14ac:dyDescent="0.25">
      <c r="A380" s="12"/>
      <c r="B380" s="12"/>
      <c r="C380" s="37"/>
      <c r="D380" s="37"/>
    </row>
    <row r="381" spans="1:4" s="100" customFormat="1" x14ac:dyDescent="0.25">
      <c r="A381" s="12"/>
      <c r="B381" s="12"/>
      <c r="C381" s="37"/>
      <c r="D381" s="37"/>
    </row>
    <row r="382" spans="1:4" s="100" customFormat="1" x14ac:dyDescent="0.25">
      <c r="A382" s="12"/>
      <c r="B382" s="12"/>
      <c r="C382" s="37"/>
      <c r="D382" s="37"/>
    </row>
    <row r="383" spans="1:4" s="100" customFormat="1" x14ac:dyDescent="0.25">
      <c r="A383" s="12"/>
      <c r="B383" s="12"/>
      <c r="C383" s="37"/>
      <c r="D383" s="37"/>
    </row>
    <row r="384" spans="1:4" s="100" customFormat="1" x14ac:dyDescent="0.25">
      <c r="A384" s="12"/>
      <c r="B384" s="12"/>
      <c r="C384" s="37"/>
      <c r="D384" s="37"/>
    </row>
    <row r="385" spans="1:4" s="100" customFormat="1" x14ac:dyDescent="0.25">
      <c r="A385" s="12"/>
      <c r="B385" s="12"/>
      <c r="C385" s="37"/>
      <c r="D385" s="37"/>
    </row>
    <row r="386" spans="1:4" s="100" customFormat="1" x14ac:dyDescent="0.25">
      <c r="A386" s="12"/>
      <c r="B386" s="12"/>
      <c r="C386" s="37"/>
      <c r="D386" s="37"/>
    </row>
    <row r="387" spans="1:4" s="100" customFormat="1" x14ac:dyDescent="0.25">
      <c r="A387" s="12"/>
      <c r="B387" s="12"/>
      <c r="C387" s="37"/>
      <c r="D387" s="37"/>
    </row>
    <row r="388" spans="1:4" s="100" customFormat="1" x14ac:dyDescent="0.25">
      <c r="A388" s="12"/>
      <c r="B388" s="12"/>
      <c r="C388" s="37"/>
      <c r="D388" s="37"/>
    </row>
    <row r="389" spans="1:4" s="100" customFormat="1" x14ac:dyDescent="0.25">
      <c r="A389" s="12"/>
      <c r="B389" s="12"/>
      <c r="C389" s="37"/>
      <c r="D389" s="37"/>
    </row>
    <row r="390" spans="1:4" s="100" customFormat="1" x14ac:dyDescent="0.25">
      <c r="A390" s="12"/>
      <c r="B390" s="12"/>
      <c r="C390" s="37"/>
      <c r="D390" s="37"/>
    </row>
    <row r="391" spans="1:4" s="100" customFormat="1" x14ac:dyDescent="0.25">
      <c r="A391" s="12"/>
      <c r="B391" s="12"/>
      <c r="C391" s="37"/>
      <c r="D391" s="37"/>
    </row>
    <row r="392" spans="1:4" s="100" customFormat="1" x14ac:dyDescent="0.25">
      <c r="A392" s="12"/>
      <c r="B392" s="12"/>
      <c r="C392" s="37"/>
      <c r="D392" s="37"/>
    </row>
    <row r="393" spans="1:4" s="100" customFormat="1" x14ac:dyDescent="0.25">
      <c r="A393" s="12"/>
      <c r="B393" s="12"/>
      <c r="C393" s="37"/>
      <c r="D393" s="37"/>
    </row>
    <row r="394" spans="1:4" s="100" customFormat="1" x14ac:dyDescent="0.25">
      <c r="A394" s="12"/>
      <c r="B394" s="12"/>
      <c r="C394" s="37"/>
      <c r="D394" s="37"/>
    </row>
    <row r="395" spans="1:4" s="100" customFormat="1" x14ac:dyDescent="0.25">
      <c r="A395" s="12"/>
      <c r="B395" s="12"/>
      <c r="C395" s="37"/>
      <c r="D395" s="37"/>
    </row>
    <row r="396" spans="1:4" s="100" customFormat="1" x14ac:dyDescent="0.25">
      <c r="A396" s="12"/>
      <c r="B396" s="12"/>
      <c r="C396" s="37"/>
      <c r="D396" s="37"/>
    </row>
    <row r="397" spans="1:4" s="100" customFormat="1" x14ac:dyDescent="0.25">
      <c r="A397" s="12"/>
      <c r="B397" s="12"/>
      <c r="C397" s="37"/>
      <c r="D397" s="37"/>
    </row>
    <row r="398" spans="1:4" s="100" customFormat="1" x14ac:dyDescent="0.25">
      <c r="A398" s="12"/>
      <c r="B398" s="12"/>
      <c r="C398" s="37"/>
      <c r="D398" s="37"/>
    </row>
    <row r="399" spans="1:4" s="100" customFormat="1" x14ac:dyDescent="0.25">
      <c r="A399" s="12"/>
      <c r="B399" s="12"/>
      <c r="C399" s="37"/>
      <c r="D399" s="37"/>
    </row>
    <row r="400" spans="1:4" s="100" customFormat="1" x14ac:dyDescent="0.25">
      <c r="A400" s="12"/>
      <c r="B400" s="12"/>
      <c r="C400" s="37"/>
      <c r="D400" s="37"/>
    </row>
    <row r="401" spans="1:4" s="100" customFormat="1" x14ac:dyDescent="0.25">
      <c r="A401" s="12"/>
      <c r="B401" s="12"/>
      <c r="C401" s="37"/>
      <c r="D401" s="37"/>
    </row>
    <row r="402" spans="1:4" s="100" customFormat="1" x14ac:dyDescent="0.25">
      <c r="A402" s="12"/>
      <c r="B402" s="12"/>
      <c r="C402" s="37"/>
      <c r="D402" s="37"/>
    </row>
    <row r="403" spans="1:4" s="100" customFormat="1" x14ac:dyDescent="0.25">
      <c r="A403" s="12"/>
      <c r="B403" s="12"/>
      <c r="C403" s="37"/>
      <c r="D403" s="37"/>
    </row>
    <row r="404" spans="1:4" s="100" customFormat="1" x14ac:dyDescent="0.25">
      <c r="A404" s="12"/>
      <c r="B404" s="12"/>
      <c r="C404" s="37"/>
      <c r="D404" s="37"/>
    </row>
    <row r="405" spans="1:4" s="100" customFormat="1" x14ac:dyDescent="0.25">
      <c r="A405" s="12"/>
      <c r="B405" s="12"/>
      <c r="C405" s="37"/>
      <c r="D405" s="37"/>
    </row>
    <row r="406" spans="1:4" s="100" customFormat="1" x14ac:dyDescent="0.25">
      <c r="A406" s="12"/>
      <c r="B406" s="12"/>
      <c r="C406" s="37"/>
      <c r="D406" s="37"/>
    </row>
    <row r="407" spans="1:4" s="100" customFormat="1" x14ac:dyDescent="0.25">
      <c r="A407" s="12"/>
      <c r="B407" s="12"/>
      <c r="C407" s="37"/>
      <c r="D407" s="37"/>
    </row>
    <row r="408" spans="1:4" s="100" customFormat="1" x14ac:dyDescent="0.25">
      <c r="A408" s="12"/>
      <c r="B408" s="12"/>
      <c r="C408" s="37"/>
      <c r="D408" s="37"/>
    </row>
    <row r="409" spans="1:4" s="100" customFormat="1" x14ac:dyDescent="0.25">
      <c r="A409" s="12"/>
      <c r="B409" s="12"/>
      <c r="C409" s="37"/>
      <c r="D409" s="37"/>
    </row>
    <row r="410" spans="1:4" s="100" customFormat="1" x14ac:dyDescent="0.25">
      <c r="A410" s="12"/>
      <c r="B410" s="12"/>
      <c r="C410" s="37"/>
      <c r="D410" s="37"/>
    </row>
    <row r="411" spans="1:4" s="100" customFormat="1" x14ac:dyDescent="0.25">
      <c r="A411" s="12"/>
      <c r="B411" s="12"/>
      <c r="C411" s="37"/>
      <c r="D411" s="37"/>
    </row>
    <row r="412" spans="1:4" s="100" customFormat="1" x14ac:dyDescent="0.25">
      <c r="A412" s="12"/>
      <c r="B412" s="12"/>
      <c r="C412" s="37"/>
      <c r="D412" s="37"/>
    </row>
    <row r="413" spans="1:4" s="100" customFormat="1" x14ac:dyDescent="0.25">
      <c r="A413" s="12"/>
      <c r="B413" s="12"/>
      <c r="C413" s="37"/>
      <c r="D413" s="37"/>
    </row>
    <row r="414" spans="1:4" s="100" customFormat="1" x14ac:dyDescent="0.25">
      <c r="A414" s="12"/>
      <c r="B414" s="12"/>
      <c r="C414" s="37"/>
      <c r="D414" s="37"/>
    </row>
    <row r="415" spans="1:4" s="100" customFormat="1" x14ac:dyDescent="0.25">
      <c r="A415" s="12"/>
      <c r="B415" s="12"/>
      <c r="C415" s="37"/>
      <c r="D415" s="37"/>
    </row>
    <row r="416" spans="1:4" s="100" customFormat="1" x14ac:dyDescent="0.25">
      <c r="A416" s="12"/>
      <c r="B416" s="12"/>
      <c r="C416" s="37"/>
      <c r="D416" s="37"/>
    </row>
    <row r="417" spans="1:4" s="100" customFormat="1" x14ac:dyDescent="0.25">
      <c r="A417" s="12"/>
      <c r="B417" s="12"/>
      <c r="C417" s="37"/>
      <c r="D417" s="37"/>
    </row>
    <row r="418" spans="1:4" s="100" customFormat="1" x14ac:dyDescent="0.25">
      <c r="A418" s="12"/>
      <c r="B418" s="12"/>
      <c r="C418" s="37"/>
      <c r="D418" s="37"/>
    </row>
    <row r="419" spans="1:4" s="100" customFormat="1" x14ac:dyDescent="0.25">
      <c r="A419" s="12"/>
      <c r="B419" s="12"/>
      <c r="C419" s="37"/>
      <c r="D419" s="37"/>
    </row>
    <row r="420" spans="1:4" s="100" customFormat="1" x14ac:dyDescent="0.25">
      <c r="A420" s="12"/>
      <c r="B420" s="12"/>
      <c r="C420" s="37"/>
      <c r="D420" s="37"/>
    </row>
    <row r="421" spans="1:4" s="100" customFormat="1" x14ac:dyDescent="0.25">
      <c r="A421" s="12"/>
      <c r="B421" s="12"/>
      <c r="C421" s="37"/>
      <c r="D421" s="37"/>
    </row>
    <row r="422" spans="1:4" s="100" customFormat="1" x14ac:dyDescent="0.25">
      <c r="A422" s="12"/>
      <c r="B422" s="12"/>
      <c r="C422" s="37"/>
      <c r="D422" s="37"/>
    </row>
    <row r="423" spans="1:4" s="100" customFormat="1" x14ac:dyDescent="0.25">
      <c r="A423" s="12"/>
      <c r="B423" s="12"/>
      <c r="C423" s="37"/>
      <c r="D423" s="37"/>
    </row>
    <row r="424" spans="1:4" s="100" customFormat="1" x14ac:dyDescent="0.25">
      <c r="A424" s="12"/>
      <c r="B424" s="12"/>
      <c r="C424" s="37"/>
      <c r="D424" s="37"/>
    </row>
    <row r="425" spans="1:4" s="100" customFormat="1" x14ac:dyDescent="0.25">
      <c r="A425" s="12"/>
      <c r="B425" s="12"/>
      <c r="C425" s="37"/>
      <c r="D425" s="37"/>
    </row>
    <row r="426" spans="1:4" s="100" customFormat="1" x14ac:dyDescent="0.25">
      <c r="A426" s="12"/>
      <c r="B426" s="12"/>
      <c r="C426" s="37"/>
      <c r="D426" s="37"/>
    </row>
    <row r="427" spans="1:4" s="100" customFormat="1" x14ac:dyDescent="0.25">
      <c r="A427" s="12"/>
      <c r="B427" s="12"/>
      <c r="C427" s="37"/>
      <c r="D427" s="37"/>
    </row>
    <row r="428" spans="1:4" s="100" customFormat="1" x14ac:dyDescent="0.25">
      <c r="A428" s="12"/>
      <c r="B428" s="12"/>
      <c r="C428" s="37"/>
      <c r="D428" s="37"/>
    </row>
    <row r="429" spans="1:4" s="100" customFormat="1" x14ac:dyDescent="0.25">
      <c r="A429" s="12"/>
      <c r="B429" s="12"/>
      <c r="C429" s="37"/>
      <c r="D429" s="37"/>
    </row>
    <row r="430" spans="1:4" s="100" customFormat="1" x14ac:dyDescent="0.25">
      <c r="A430" s="12"/>
      <c r="B430" s="12"/>
      <c r="C430" s="37"/>
      <c r="D430" s="37"/>
    </row>
    <row r="431" spans="1:4" s="100" customFormat="1" x14ac:dyDescent="0.25">
      <c r="A431" s="12"/>
      <c r="B431" s="12"/>
      <c r="C431" s="37"/>
      <c r="D431" s="37"/>
    </row>
    <row r="432" spans="1:4" s="100" customFormat="1" x14ac:dyDescent="0.25">
      <c r="A432" s="12"/>
      <c r="B432" s="12"/>
      <c r="C432" s="37"/>
      <c r="D432" s="37"/>
    </row>
    <row r="433" spans="1:4" s="100" customFormat="1" x14ac:dyDescent="0.25">
      <c r="A433" s="12"/>
      <c r="B433" s="12"/>
      <c r="C433" s="37"/>
      <c r="D433" s="37"/>
    </row>
    <row r="434" spans="1:4" s="100" customFormat="1" x14ac:dyDescent="0.25">
      <c r="A434" s="12"/>
      <c r="B434" s="12"/>
      <c r="C434" s="37"/>
      <c r="D434" s="37"/>
    </row>
    <row r="435" spans="1:4" s="100" customFormat="1" x14ac:dyDescent="0.25">
      <c r="A435" s="12"/>
      <c r="B435" s="12"/>
      <c r="C435" s="37"/>
      <c r="D435" s="37"/>
    </row>
    <row r="436" spans="1:4" s="100" customFormat="1" x14ac:dyDescent="0.25">
      <c r="A436" s="12"/>
      <c r="B436" s="12"/>
      <c r="C436" s="37"/>
      <c r="D436" s="37"/>
    </row>
    <row r="437" spans="1:4" s="100" customFormat="1" x14ac:dyDescent="0.25">
      <c r="A437" s="12"/>
      <c r="B437" s="12"/>
      <c r="C437" s="37"/>
      <c r="D437" s="37"/>
    </row>
    <row r="438" spans="1:4" s="100" customFormat="1" x14ac:dyDescent="0.25">
      <c r="A438" s="12"/>
      <c r="B438" s="12"/>
      <c r="C438" s="37"/>
      <c r="D438" s="37"/>
    </row>
    <row r="439" spans="1:4" s="100" customFormat="1" x14ac:dyDescent="0.25">
      <c r="A439" s="12"/>
      <c r="B439" s="12"/>
      <c r="C439" s="37"/>
      <c r="D439" s="37"/>
    </row>
    <row r="440" spans="1:4" s="100" customFormat="1" x14ac:dyDescent="0.25">
      <c r="A440" s="12"/>
      <c r="B440" s="12"/>
      <c r="C440" s="37"/>
      <c r="D440" s="37"/>
    </row>
    <row r="441" spans="1:4" s="100" customFormat="1" x14ac:dyDescent="0.25">
      <c r="A441" s="12"/>
      <c r="B441" s="12"/>
      <c r="C441" s="37"/>
      <c r="D441" s="37"/>
    </row>
    <row r="442" spans="1:4" s="100" customFormat="1" x14ac:dyDescent="0.25">
      <c r="A442" s="12"/>
      <c r="B442" s="12"/>
      <c r="C442" s="37"/>
      <c r="D442" s="37"/>
    </row>
    <row r="443" spans="1:4" s="100" customFormat="1" x14ac:dyDescent="0.25">
      <c r="A443" s="12"/>
      <c r="B443" s="12"/>
      <c r="C443" s="37"/>
      <c r="D443" s="37"/>
    </row>
    <row r="444" spans="1:4" s="100" customFormat="1" x14ac:dyDescent="0.25">
      <c r="A444" s="12"/>
      <c r="B444" s="12"/>
      <c r="C444" s="37"/>
      <c r="D444" s="37"/>
    </row>
    <row r="445" spans="1:4" s="100" customFormat="1" x14ac:dyDescent="0.25">
      <c r="A445" s="12"/>
      <c r="B445" s="12"/>
      <c r="C445" s="37"/>
      <c r="D445" s="37"/>
    </row>
    <row r="446" spans="1:4" s="100" customFormat="1" x14ac:dyDescent="0.25">
      <c r="A446" s="12"/>
      <c r="B446" s="12"/>
      <c r="C446" s="37"/>
      <c r="D446" s="37"/>
    </row>
    <row r="447" spans="1:4" s="100" customFormat="1" x14ac:dyDescent="0.25">
      <c r="A447" s="12"/>
      <c r="B447" s="12"/>
      <c r="C447" s="37"/>
      <c r="D447" s="37"/>
    </row>
    <row r="448" spans="1:4" s="100" customFormat="1" x14ac:dyDescent="0.25">
      <c r="A448" s="12"/>
      <c r="B448" s="12"/>
      <c r="C448" s="37"/>
      <c r="D448" s="37"/>
    </row>
    <row r="449" spans="1:4" s="100" customFormat="1" x14ac:dyDescent="0.25">
      <c r="A449" s="12"/>
      <c r="B449" s="12"/>
      <c r="C449" s="37"/>
      <c r="D449" s="37"/>
    </row>
    <row r="450" spans="1:4" s="100" customFormat="1" x14ac:dyDescent="0.25">
      <c r="A450" s="12"/>
      <c r="B450" s="12"/>
      <c r="C450" s="37"/>
      <c r="D450" s="37"/>
    </row>
    <row r="451" spans="1:4" s="100" customFormat="1" x14ac:dyDescent="0.25">
      <c r="A451" s="12"/>
      <c r="B451" s="12"/>
      <c r="C451" s="37"/>
      <c r="D451" s="37"/>
    </row>
    <row r="452" spans="1:4" s="100" customFormat="1" x14ac:dyDescent="0.25">
      <c r="A452" s="12"/>
      <c r="B452" s="12"/>
      <c r="C452" s="37"/>
      <c r="D452" s="37"/>
    </row>
    <row r="453" spans="1:4" s="100" customFormat="1" x14ac:dyDescent="0.25">
      <c r="A453" s="12"/>
      <c r="B453" s="12"/>
      <c r="C453" s="37"/>
      <c r="D453" s="37"/>
    </row>
    <row r="454" spans="1:4" s="100" customFormat="1" x14ac:dyDescent="0.25">
      <c r="A454" s="12"/>
      <c r="B454" s="12"/>
      <c r="C454" s="37"/>
      <c r="D454" s="37"/>
    </row>
    <row r="455" spans="1:4" s="100" customFormat="1" x14ac:dyDescent="0.25">
      <c r="A455" s="12"/>
      <c r="B455" s="12"/>
      <c r="C455" s="37"/>
      <c r="D455" s="37"/>
    </row>
    <row r="456" spans="1:4" s="100" customFormat="1" x14ac:dyDescent="0.25">
      <c r="A456" s="12"/>
      <c r="B456" s="12"/>
      <c r="C456" s="37"/>
      <c r="D456" s="37"/>
    </row>
    <row r="457" spans="1:4" s="100" customFormat="1" x14ac:dyDescent="0.25">
      <c r="A457" s="12"/>
      <c r="B457" s="12"/>
      <c r="C457" s="37"/>
      <c r="D457" s="37"/>
    </row>
    <row r="458" spans="1:4" s="100" customFormat="1" x14ac:dyDescent="0.25">
      <c r="A458" s="12"/>
      <c r="B458" s="12"/>
      <c r="C458" s="37"/>
      <c r="D458" s="37"/>
    </row>
    <row r="459" spans="1:4" s="100" customFormat="1" x14ac:dyDescent="0.25">
      <c r="A459" s="12"/>
      <c r="B459" s="12"/>
      <c r="C459" s="37"/>
      <c r="D459" s="37"/>
    </row>
    <row r="460" spans="1:4" s="100" customFormat="1" x14ac:dyDescent="0.25">
      <c r="A460" s="12"/>
      <c r="B460" s="12"/>
      <c r="C460" s="37"/>
      <c r="D460" s="37"/>
    </row>
    <row r="461" spans="1:4" s="100" customFormat="1" x14ac:dyDescent="0.25">
      <c r="A461" s="12"/>
      <c r="B461" s="12"/>
      <c r="C461" s="37"/>
      <c r="D461" s="37"/>
    </row>
    <row r="462" spans="1:4" s="100" customFormat="1" x14ac:dyDescent="0.25">
      <c r="A462" s="12"/>
      <c r="B462" s="12"/>
      <c r="C462" s="37"/>
      <c r="D462" s="37"/>
    </row>
    <row r="463" spans="1:4" s="100" customFormat="1" x14ac:dyDescent="0.25">
      <c r="A463" s="12"/>
      <c r="B463" s="12"/>
      <c r="C463" s="37"/>
      <c r="D463" s="37"/>
    </row>
    <row r="464" spans="1:4" s="100" customFormat="1" x14ac:dyDescent="0.25">
      <c r="A464" s="12"/>
      <c r="B464" s="12"/>
      <c r="C464" s="37"/>
      <c r="D464" s="37"/>
    </row>
    <row r="465" spans="1:4" s="100" customFormat="1" x14ac:dyDescent="0.25">
      <c r="A465" s="12"/>
      <c r="B465" s="12"/>
      <c r="C465" s="37"/>
      <c r="D465" s="37"/>
    </row>
    <row r="466" spans="1:4" s="100" customFormat="1" x14ac:dyDescent="0.25">
      <c r="A466" s="12"/>
      <c r="B466" s="12"/>
      <c r="C466" s="37"/>
      <c r="D466" s="37"/>
    </row>
    <row r="467" spans="1:4" s="100" customFormat="1" x14ac:dyDescent="0.25">
      <c r="A467" s="12"/>
      <c r="B467" s="12"/>
      <c r="C467" s="37"/>
      <c r="D467" s="37"/>
    </row>
    <row r="468" spans="1:4" s="100" customFormat="1" x14ac:dyDescent="0.25">
      <c r="A468" s="12"/>
      <c r="B468" s="12"/>
      <c r="C468" s="37"/>
      <c r="D468" s="37"/>
    </row>
    <row r="469" spans="1:4" s="100" customFormat="1" x14ac:dyDescent="0.25">
      <c r="A469" s="12"/>
      <c r="B469" s="12"/>
      <c r="C469" s="37"/>
      <c r="D469" s="37"/>
    </row>
    <row r="470" spans="1:4" s="100" customFormat="1" x14ac:dyDescent="0.25">
      <c r="A470" s="12"/>
      <c r="B470" s="12"/>
      <c r="C470" s="37"/>
      <c r="D470" s="37"/>
    </row>
    <row r="471" spans="1:4" s="100" customFormat="1" x14ac:dyDescent="0.25">
      <c r="A471" s="12"/>
      <c r="B471" s="12"/>
      <c r="C471" s="37"/>
      <c r="D471" s="37"/>
    </row>
    <row r="472" spans="1:4" s="100" customFormat="1" x14ac:dyDescent="0.25">
      <c r="A472" s="12"/>
      <c r="B472" s="12"/>
      <c r="C472" s="37"/>
      <c r="D472" s="37"/>
    </row>
    <row r="473" spans="1:4" s="100" customFormat="1" x14ac:dyDescent="0.25">
      <c r="A473" s="12"/>
      <c r="B473" s="12"/>
      <c r="C473" s="37"/>
      <c r="D473" s="37"/>
    </row>
    <row r="474" spans="1:4" s="100" customFormat="1" x14ac:dyDescent="0.25">
      <c r="A474" s="12"/>
      <c r="B474" s="12"/>
      <c r="C474" s="37"/>
      <c r="D474" s="37"/>
    </row>
    <row r="475" spans="1:4" s="100" customFormat="1" x14ac:dyDescent="0.25">
      <c r="A475" s="12"/>
      <c r="B475" s="12"/>
      <c r="C475" s="37"/>
      <c r="D475" s="37"/>
    </row>
    <row r="476" spans="1:4" s="100" customFormat="1" x14ac:dyDescent="0.25">
      <c r="A476" s="12"/>
      <c r="B476" s="12"/>
      <c r="C476" s="37"/>
      <c r="D476" s="37"/>
    </row>
    <row r="477" spans="1:4" s="100" customFormat="1" x14ac:dyDescent="0.25">
      <c r="A477" s="12"/>
      <c r="B477" s="12"/>
      <c r="C477" s="37"/>
      <c r="D477" s="37"/>
    </row>
    <row r="478" spans="1:4" s="100" customFormat="1" x14ac:dyDescent="0.25">
      <c r="A478" s="12"/>
      <c r="B478" s="12"/>
      <c r="C478" s="37"/>
      <c r="D478" s="37"/>
    </row>
    <row r="479" spans="1:4" s="100" customFormat="1" x14ac:dyDescent="0.25">
      <c r="A479" s="12"/>
      <c r="B479" s="12"/>
      <c r="C479" s="37"/>
      <c r="D479" s="37"/>
    </row>
    <row r="480" spans="1:4" s="100" customFormat="1" x14ac:dyDescent="0.25">
      <c r="A480" s="12"/>
      <c r="B480" s="12"/>
      <c r="C480" s="37"/>
      <c r="D480" s="37"/>
    </row>
    <row r="481" spans="1:4" s="100" customFormat="1" x14ac:dyDescent="0.25">
      <c r="A481" s="12"/>
      <c r="B481" s="12"/>
      <c r="C481" s="37"/>
      <c r="D481" s="37"/>
    </row>
    <row r="482" spans="1:4" s="100" customFormat="1" x14ac:dyDescent="0.25">
      <c r="A482" s="12"/>
      <c r="B482" s="12"/>
      <c r="C482" s="37"/>
      <c r="D482" s="37"/>
    </row>
    <row r="483" spans="1:4" s="100" customFormat="1" x14ac:dyDescent="0.25">
      <c r="A483" s="12"/>
      <c r="B483" s="12"/>
      <c r="C483" s="37"/>
      <c r="D483" s="37"/>
    </row>
    <row r="484" spans="1:4" s="100" customFormat="1" x14ac:dyDescent="0.25">
      <c r="A484" s="12"/>
      <c r="B484" s="12"/>
      <c r="C484" s="37"/>
      <c r="D484" s="37"/>
    </row>
    <row r="485" spans="1:4" s="100" customFormat="1" x14ac:dyDescent="0.25">
      <c r="A485" s="12"/>
      <c r="B485" s="12"/>
      <c r="C485" s="37"/>
      <c r="D485" s="37"/>
    </row>
    <row r="486" spans="1:4" s="100" customFormat="1" x14ac:dyDescent="0.25">
      <c r="A486" s="12"/>
      <c r="B486" s="12"/>
      <c r="C486" s="37"/>
      <c r="D486" s="37"/>
    </row>
    <row r="487" spans="1:4" s="100" customFormat="1" x14ac:dyDescent="0.25">
      <c r="A487" s="12"/>
      <c r="B487" s="12"/>
      <c r="C487" s="37"/>
      <c r="D487" s="37"/>
    </row>
    <row r="488" spans="1:4" s="100" customFormat="1" x14ac:dyDescent="0.25">
      <c r="A488" s="12"/>
      <c r="B488" s="12"/>
      <c r="C488" s="37"/>
      <c r="D488" s="37"/>
    </row>
    <row r="489" spans="1:4" s="100" customFormat="1" x14ac:dyDescent="0.25">
      <c r="A489" s="12"/>
      <c r="B489" s="12"/>
      <c r="C489" s="37"/>
      <c r="D489" s="37"/>
    </row>
    <row r="490" spans="1:4" s="100" customFormat="1" x14ac:dyDescent="0.25">
      <c r="A490" s="12"/>
      <c r="B490" s="12"/>
      <c r="C490" s="37"/>
      <c r="D490" s="37"/>
    </row>
    <row r="491" spans="1:4" s="100" customFormat="1" x14ac:dyDescent="0.25">
      <c r="A491" s="12"/>
      <c r="B491" s="12"/>
      <c r="C491" s="37"/>
      <c r="D491" s="37"/>
    </row>
    <row r="492" spans="1:4" s="100" customFormat="1" x14ac:dyDescent="0.25">
      <c r="A492" s="12"/>
      <c r="B492" s="12"/>
      <c r="C492" s="37"/>
      <c r="D492" s="37"/>
    </row>
    <row r="493" spans="1:4" s="100" customFormat="1" x14ac:dyDescent="0.25">
      <c r="A493" s="12"/>
      <c r="B493" s="12"/>
      <c r="C493" s="37"/>
      <c r="D493" s="37"/>
    </row>
    <row r="494" spans="1:4" s="100" customFormat="1" x14ac:dyDescent="0.25">
      <c r="A494" s="12"/>
      <c r="B494" s="12"/>
      <c r="C494" s="37"/>
      <c r="D494" s="37"/>
    </row>
    <row r="495" spans="1:4" s="100" customFormat="1" x14ac:dyDescent="0.25">
      <c r="A495" s="12"/>
      <c r="B495" s="12"/>
      <c r="C495" s="37"/>
      <c r="D495" s="37"/>
    </row>
    <row r="496" spans="1:4" s="100" customFormat="1" x14ac:dyDescent="0.25">
      <c r="A496" s="12"/>
      <c r="B496" s="12"/>
      <c r="C496" s="37"/>
      <c r="D496" s="37"/>
    </row>
    <row r="497" spans="1:4" s="100" customFormat="1" x14ac:dyDescent="0.25">
      <c r="A497" s="12"/>
      <c r="B497" s="12"/>
      <c r="C497" s="37"/>
      <c r="D497" s="37"/>
    </row>
    <row r="498" spans="1:4" s="100" customFormat="1" x14ac:dyDescent="0.25">
      <c r="A498" s="12"/>
      <c r="B498" s="12"/>
      <c r="C498" s="37"/>
      <c r="D498" s="37"/>
    </row>
    <row r="499" spans="1:4" s="100" customFormat="1" x14ac:dyDescent="0.25">
      <c r="A499" s="12"/>
      <c r="B499" s="12"/>
      <c r="C499" s="37"/>
      <c r="D499" s="37"/>
    </row>
    <row r="500" spans="1:4" s="100" customFormat="1" x14ac:dyDescent="0.25">
      <c r="A500" s="12"/>
      <c r="B500" s="12"/>
      <c r="C500" s="37"/>
      <c r="D500" s="37"/>
    </row>
    <row r="501" spans="1:4" s="100" customFormat="1" x14ac:dyDescent="0.25">
      <c r="A501" s="12"/>
      <c r="B501" s="12"/>
      <c r="C501" s="37"/>
      <c r="D501" s="37"/>
    </row>
    <row r="502" spans="1:4" s="100" customFormat="1" x14ac:dyDescent="0.25">
      <c r="A502" s="12"/>
      <c r="B502" s="12"/>
      <c r="C502" s="37"/>
      <c r="D502" s="37"/>
    </row>
    <row r="503" spans="1:4" s="100" customFormat="1" x14ac:dyDescent="0.25">
      <c r="A503" s="12"/>
      <c r="B503" s="12"/>
      <c r="C503" s="37"/>
      <c r="D503" s="37"/>
    </row>
    <row r="504" spans="1:4" s="100" customFormat="1" x14ac:dyDescent="0.25">
      <c r="A504" s="12"/>
      <c r="B504" s="12"/>
      <c r="C504" s="37"/>
      <c r="D504" s="37"/>
    </row>
    <row r="505" spans="1:4" s="100" customFormat="1" x14ac:dyDescent="0.25">
      <c r="A505" s="12"/>
      <c r="B505" s="12"/>
      <c r="C505" s="37"/>
      <c r="D505" s="37"/>
    </row>
    <row r="506" spans="1:4" s="100" customFormat="1" x14ac:dyDescent="0.25">
      <c r="A506" s="12"/>
      <c r="B506" s="12"/>
      <c r="C506" s="37"/>
      <c r="D506" s="37"/>
    </row>
    <row r="507" spans="1:4" s="100" customFormat="1" x14ac:dyDescent="0.25">
      <c r="A507" s="12"/>
      <c r="B507" s="12"/>
      <c r="C507" s="37"/>
      <c r="D507" s="37"/>
    </row>
    <row r="508" spans="1:4" s="100" customFormat="1" x14ac:dyDescent="0.25">
      <c r="A508" s="12"/>
      <c r="B508" s="12"/>
      <c r="C508" s="37"/>
      <c r="D508" s="37"/>
    </row>
    <row r="509" spans="1:4" s="100" customFormat="1" x14ac:dyDescent="0.25">
      <c r="A509" s="12"/>
      <c r="B509" s="12"/>
      <c r="C509" s="37"/>
      <c r="D509" s="37"/>
    </row>
    <row r="510" spans="1:4" s="100" customFormat="1" x14ac:dyDescent="0.25">
      <c r="A510" s="12"/>
      <c r="B510" s="12"/>
      <c r="C510" s="37"/>
      <c r="D510" s="37"/>
    </row>
    <row r="511" spans="1:4" s="100" customFormat="1" x14ac:dyDescent="0.25">
      <c r="A511" s="12"/>
      <c r="B511" s="12"/>
      <c r="C511" s="37"/>
      <c r="D511" s="37"/>
    </row>
    <row r="512" spans="1:4" s="100" customFormat="1" x14ac:dyDescent="0.25">
      <c r="A512" s="12"/>
      <c r="B512" s="12"/>
      <c r="C512" s="37"/>
      <c r="D512" s="37"/>
    </row>
    <row r="513" spans="1:4" s="100" customFormat="1" x14ac:dyDescent="0.25">
      <c r="A513" s="12"/>
      <c r="B513" s="12"/>
      <c r="C513" s="37"/>
      <c r="D513" s="37"/>
    </row>
    <row r="514" spans="1:4" s="100" customFormat="1" x14ac:dyDescent="0.25">
      <c r="A514" s="12"/>
      <c r="B514" s="12"/>
      <c r="C514" s="37"/>
      <c r="D514" s="37"/>
    </row>
    <row r="515" spans="1:4" s="100" customFormat="1" x14ac:dyDescent="0.25">
      <c r="A515" s="12"/>
      <c r="B515" s="12"/>
      <c r="C515" s="37"/>
      <c r="D515" s="37"/>
    </row>
    <row r="516" spans="1:4" s="100" customFormat="1" x14ac:dyDescent="0.25">
      <c r="A516" s="12"/>
      <c r="B516" s="12"/>
      <c r="C516" s="37"/>
      <c r="D516" s="37"/>
    </row>
    <row r="517" spans="1:4" s="100" customFormat="1" x14ac:dyDescent="0.25">
      <c r="A517" s="12"/>
      <c r="B517" s="12"/>
      <c r="C517" s="37"/>
      <c r="D517" s="37"/>
    </row>
    <row r="518" spans="1:4" s="100" customFormat="1" x14ac:dyDescent="0.25">
      <c r="A518" s="12"/>
      <c r="B518" s="12"/>
      <c r="C518" s="37"/>
      <c r="D518" s="37"/>
    </row>
    <row r="519" spans="1:4" s="100" customFormat="1" x14ac:dyDescent="0.25">
      <c r="A519" s="12"/>
      <c r="B519" s="12"/>
      <c r="C519" s="37"/>
      <c r="D519" s="37"/>
    </row>
    <row r="520" spans="1:4" s="100" customFormat="1" x14ac:dyDescent="0.25">
      <c r="A520" s="12"/>
      <c r="B520" s="12"/>
      <c r="C520" s="37"/>
      <c r="D520" s="37"/>
    </row>
    <row r="521" spans="1:4" s="100" customFormat="1" x14ac:dyDescent="0.25">
      <c r="A521" s="12"/>
      <c r="B521" s="12"/>
      <c r="C521" s="37"/>
      <c r="D521" s="37"/>
    </row>
    <row r="522" spans="1:4" s="100" customFormat="1" x14ac:dyDescent="0.25">
      <c r="A522" s="12"/>
      <c r="B522" s="12"/>
      <c r="C522" s="37"/>
      <c r="D522" s="37"/>
    </row>
    <row r="523" spans="1:4" s="100" customFormat="1" x14ac:dyDescent="0.25">
      <c r="A523" s="12"/>
      <c r="B523" s="12"/>
      <c r="C523" s="37"/>
      <c r="D523" s="37"/>
    </row>
    <row r="524" spans="1:4" s="100" customFormat="1" x14ac:dyDescent="0.25">
      <c r="A524" s="12"/>
      <c r="B524" s="12"/>
      <c r="C524" s="37"/>
      <c r="D524" s="37"/>
    </row>
    <row r="525" spans="1:4" s="100" customFormat="1" x14ac:dyDescent="0.25">
      <c r="A525" s="12"/>
      <c r="B525" s="12"/>
      <c r="C525" s="37"/>
      <c r="D525" s="37"/>
    </row>
    <row r="526" spans="1:4" s="100" customFormat="1" x14ac:dyDescent="0.25">
      <c r="A526" s="12"/>
      <c r="B526" s="12"/>
      <c r="C526" s="37"/>
      <c r="D526" s="37"/>
    </row>
    <row r="527" spans="1:4" s="100" customFormat="1" x14ac:dyDescent="0.25">
      <c r="A527" s="12"/>
      <c r="B527" s="12"/>
      <c r="C527" s="37"/>
      <c r="D527" s="37"/>
    </row>
    <row r="528" spans="1:4" s="100" customFormat="1" x14ac:dyDescent="0.25">
      <c r="A528" s="12"/>
      <c r="B528" s="12"/>
      <c r="C528" s="37"/>
      <c r="D528" s="37"/>
    </row>
    <row r="529" spans="1:4" s="100" customFormat="1" x14ac:dyDescent="0.25">
      <c r="A529" s="12"/>
      <c r="B529" s="12"/>
      <c r="C529" s="37"/>
      <c r="D529" s="37"/>
    </row>
    <row r="530" spans="1:4" s="100" customFormat="1" x14ac:dyDescent="0.25">
      <c r="A530" s="12"/>
      <c r="B530" s="12"/>
      <c r="C530" s="37"/>
      <c r="D530" s="37"/>
    </row>
    <row r="531" spans="1:4" s="100" customFormat="1" x14ac:dyDescent="0.25">
      <c r="A531" s="12"/>
      <c r="B531" s="12"/>
      <c r="C531" s="37"/>
      <c r="D531" s="37"/>
    </row>
    <row r="532" spans="1:4" s="100" customFormat="1" x14ac:dyDescent="0.25">
      <c r="A532" s="12"/>
      <c r="B532" s="12"/>
      <c r="C532" s="37"/>
      <c r="D532" s="37"/>
    </row>
    <row r="533" spans="1:4" s="100" customFormat="1" x14ac:dyDescent="0.25">
      <c r="A533" s="12"/>
      <c r="B533" s="12"/>
      <c r="C533" s="37"/>
      <c r="D533" s="37"/>
    </row>
    <row r="534" spans="1:4" s="100" customFormat="1" x14ac:dyDescent="0.25">
      <c r="A534" s="12"/>
      <c r="B534" s="12"/>
      <c r="C534" s="37"/>
      <c r="D534" s="37"/>
    </row>
    <row r="535" spans="1:4" s="100" customFormat="1" x14ac:dyDescent="0.25">
      <c r="A535" s="12"/>
      <c r="B535" s="12"/>
      <c r="C535" s="37"/>
      <c r="D535" s="37"/>
    </row>
    <row r="536" spans="1:4" s="100" customFormat="1" x14ac:dyDescent="0.25">
      <c r="A536" s="12"/>
      <c r="B536" s="12"/>
      <c r="C536" s="37"/>
      <c r="D536" s="37"/>
    </row>
    <row r="537" spans="1:4" s="100" customFormat="1" x14ac:dyDescent="0.25">
      <c r="A537" s="12"/>
      <c r="B537" s="12"/>
      <c r="C537" s="37"/>
      <c r="D537" s="37"/>
    </row>
    <row r="538" spans="1:4" s="100" customFormat="1" x14ac:dyDescent="0.25">
      <c r="A538" s="12"/>
      <c r="B538" s="12"/>
      <c r="C538" s="37"/>
      <c r="D538" s="37"/>
    </row>
    <row r="539" spans="1:4" s="100" customFormat="1" x14ac:dyDescent="0.25">
      <c r="A539" s="12"/>
      <c r="B539" s="12"/>
      <c r="C539" s="37"/>
      <c r="D539" s="37"/>
    </row>
    <row r="540" spans="1:4" s="100" customFormat="1" x14ac:dyDescent="0.25">
      <c r="A540" s="12"/>
      <c r="B540" s="12"/>
      <c r="C540" s="37"/>
      <c r="D540" s="37"/>
    </row>
    <row r="541" spans="1:4" s="100" customFormat="1" x14ac:dyDescent="0.25">
      <c r="A541" s="12"/>
      <c r="B541" s="12"/>
      <c r="C541" s="37"/>
      <c r="D541" s="37"/>
    </row>
    <row r="542" spans="1:4" s="100" customFormat="1" x14ac:dyDescent="0.25">
      <c r="A542" s="12"/>
      <c r="B542" s="12"/>
      <c r="C542" s="37"/>
      <c r="D542" s="37"/>
    </row>
    <row r="543" spans="1:4" s="100" customFormat="1" x14ac:dyDescent="0.25">
      <c r="A543" s="12"/>
      <c r="B543" s="12"/>
      <c r="C543" s="37"/>
      <c r="D543" s="37"/>
    </row>
    <row r="544" spans="1:4" s="100" customFormat="1" x14ac:dyDescent="0.25">
      <c r="A544" s="12"/>
      <c r="B544" s="12"/>
      <c r="C544" s="37"/>
      <c r="D544" s="37"/>
    </row>
    <row r="545" spans="1:4" s="100" customFormat="1" x14ac:dyDescent="0.25">
      <c r="A545" s="12"/>
      <c r="B545" s="12"/>
      <c r="C545" s="37"/>
      <c r="D545" s="37"/>
    </row>
    <row r="546" spans="1:4" s="100" customFormat="1" x14ac:dyDescent="0.25">
      <c r="A546" s="12"/>
      <c r="B546" s="12"/>
      <c r="C546" s="37"/>
      <c r="D546" s="37"/>
    </row>
    <row r="547" spans="1:4" s="100" customFormat="1" x14ac:dyDescent="0.25">
      <c r="A547" s="12"/>
      <c r="B547" s="12"/>
      <c r="C547" s="37"/>
      <c r="D547" s="37"/>
    </row>
    <row r="548" spans="1:4" s="100" customFormat="1" x14ac:dyDescent="0.25">
      <c r="A548" s="12"/>
      <c r="B548" s="12"/>
      <c r="C548" s="37"/>
      <c r="D548" s="37"/>
    </row>
    <row r="549" spans="1:4" s="100" customFormat="1" x14ac:dyDescent="0.25">
      <c r="A549" s="12"/>
      <c r="B549" s="12"/>
      <c r="C549" s="37"/>
      <c r="D549" s="37"/>
    </row>
    <row r="550" spans="1:4" s="100" customFormat="1" x14ac:dyDescent="0.25">
      <c r="A550" s="12"/>
      <c r="B550" s="12"/>
      <c r="C550" s="37"/>
      <c r="D550" s="37"/>
    </row>
    <row r="551" spans="1:4" s="100" customFormat="1" x14ac:dyDescent="0.25">
      <c r="A551" s="12"/>
      <c r="B551" s="12"/>
      <c r="C551" s="37"/>
      <c r="D551" s="37"/>
    </row>
    <row r="552" spans="1:4" s="100" customFormat="1" x14ac:dyDescent="0.25">
      <c r="A552" s="12"/>
      <c r="B552" s="12"/>
      <c r="C552" s="37"/>
      <c r="D552" s="37"/>
    </row>
    <row r="553" spans="1:4" s="100" customFormat="1" x14ac:dyDescent="0.25">
      <c r="A553" s="12"/>
      <c r="B553" s="12"/>
      <c r="C553" s="37"/>
      <c r="D553" s="37"/>
    </row>
    <row r="554" spans="1:4" s="100" customFormat="1" x14ac:dyDescent="0.25">
      <c r="A554" s="12"/>
      <c r="B554" s="12"/>
      <c r="C554" s="37"/>
      <c r="D554" s="37"/>
    </row>
    <row r="555" spans="1:4" s="100" customFormat="1" x14ac:dyDescent="0.25">
      <c r="A555" s="12"/>
      <c r="B555" s="12"/>
      <c r="C555" s="37"/>
      <c r="D555" s="37"/>
    </row>
    <row r="556" spans="1:4" s="100" customFormat="1" x14ac:dyDescent="0.25">
      <c r="A556" s="12"/>
      <c r="B556" s="12"/>
      <c r="C556" s="37"/>
      <c r="D556" s="37"/>
    </row>
    <row r="557" spans="1:4" s="100" customFormat="1" x14ac:dyDescent="0.25">
      <c r="A557" s="12"/>
      <c r="B557" s="12"/>
      <c r="C557" s="37"/>
      <c r="D557" s="37"/>
    </row>
    <row r="558" spans="1:4" s="100" customFormat="1" x14ac:dyDescent="0.25">
      <c r="A558" s="12"/>
      <c r="B558" s="12"/>
      <c r="C558" s="37"/>
      <c r="D558" s="37"/>
    </row>
    <row r="559" spans="1:4" s="100" customFormat="1" x14ac:dyDescent="0.25">
      <c r="A559" s="12"/>
      <c r="B559" s="12"/>
      <c r="C559" s="37"/>
      <c r="D559" s="37"/>
    </row>
    <row r="560" spans="1:4" s="100" customFormat="1" x14ac:dyDescent="0.25">
      <c r="A560" s="12"/>
      <c r="B560" s="12"/>
      <c r="C560" s="37"/>
      <c r="D560" s="37"/>
    </row>
    <row r="561" spans="1:4" s="100" customFormat="1" x14ac:dyDescent="0.25">
      <c r="A561" s="12"/>
      <c r="B561" s="12"/>
      <c r="C561" s="37"/>
      <c r="D561" s="37"/>
    </row>
    <row r="562" spans="1:4" s="100" customFormat="1" x14ac:dyDescent="0.25">
      <c r="A562" s="12"/>
      <c r="B562" s="12"/>
      <c r="C562" s="37"/>
      <c r="D562" s="37"/>
    </row>
    <row r="563" spans="1:4" s="100" customFormat="1" x14ac:dyDescent="0.25">
      <c r="A563" s="12"/>
      <c r="B563" s="12"/>
      <c r="C563" s="37"/>
      <c r="D563" s="37"/>
    </row>
    <row r="564" spans="1:4" s="100" customFormat="1" x14ac:dyDescent="0.25">
      <c r="A564" s="12"/>
      <c r="B564" s="12"/>
      <c r="C564" s="37"/>
      <c r="D564" s="37"/>
    </row>
    <row r="565" spans="1:4" s="100" customFormat="1" x14ac:dyDescent="0.25">
      <c r="A565" s="12"/>
      <c r="B565" s="12"/>
      <c r="C565" s="37"/>
      <c r="D565" s="37"/>
    </row>
    <row r="566" spans="1:4" s="100" customFormat="1" x14ac:dyDescent="0.25">
      <c r="A566" s="12"/>
      <c r="B566" s="12"/>
      <c r="C566" s="37"/>
      <c r="D566" s="37"/>
    </row>
    <row r="567" spans="1:4" s="100" customFormat="1" x14ac:dyDescent="0.25">
      <c r="A567" s="12"/>
      <c r="B567" s="12"/>
      <c r="C567" s="37"/>
      <c r="D567" s="37"/>
    </row>
    <row r="568" spans="1:4" s="100" customFormat="1" x14ac:dyDescent="0.25">
      <c r="A568" s="12"/>
      <c r="B568" s="12"/>
      <c r="C568" s="37"/>
      <c r="D568" s="37"/>
    </row>
    <row r="569" spans="1:4" s="100" customFormat="1" x14ac:dyDescent="0.25">
      <c r="A569" s="12"/>
      <c r="B569" s="12"/>
      <c r="C569" s="37"/>
      <c r="D569" s="37"/>
    </row>
    <row r="570" spans="1:4" s="100" customFormat="1" x14ac:dyDescent="0.25">
      <c r="A570" s="12"/>
      <c r="B570" s="12"/>
      <c r="C570" s="37"/>
      <c r="D570" s="37"/>
    </row>
    <row r="571" spans="1:4" s="100" customFormat="1" x14ac:dyDescent="0.25">
      <c r="A571" s="12"/>
      <c r="B571" s="12"/>
      <c r="C571" s="37"/>
      <c r="D571" s="37"/>
    </row>
    <row r="572" spans="1:4" s="100" customFormat="1" x14ac:dyDescent="0.25">
      <c r="A572" s="12"/>
      <c r="B572" s="12"/>
      <c r="C572" s="37"/>
      <c r="D572" s="37"/>
    </row>
    <row r="573" spans="1:4" s="100" customFormat="1" x14ac:dyDescent="0.25">
      <c r="A573" s="12"/>
      <c r="B573" s="12"/>
      <c r="C573" s="37"/>
      <c r="D573" s="37"/>
    </row>
    <row r="574" spans="1:4" s="100" customFormat="1" x14ac:dyDescent="0.25">
      <c r="A574" s="12"/>
      <c r="B574" s="12"/>
      <c r="C574" s="37"/>
      <c r="D574" s="37"/>
    </row>
    <row r="575" spans="1:4" s="100" customFormat="1" x14ac:dyDescent="0.25">
      <c r="A575" s="12"/>
      <c r="B575" s="12"/>
      <c r="C575" s="37"/>
      <c r="D575" s="37"/>
    </row>
    <row r="576" spans="1:4" s="100" customFormat="1" x14ac:dyDescent="0.25">
      <c r="A576" s="12"/>
      <c r="B576" s="12"/>
      <c r="C576" s="37"/>
      <c r="D576" s="37"/>
    </row>
    <row r="577" spans="1:4" s="100" customFormat="1" x14ac:dyDescent="0.25">
      <c r="A577" s="12"/>
      <c r="B577" s="12"/>
      <c r="C577" s="37"/>
      <c r="D577" s="37"/>
    </row>
    <row r="578" spans="1:4" s="100" customFormat="1" x14ac:dyDescent="0.25">
      <c r="A578" s="12"/>
      <c r="B578" s="12"/>
      <c r="C578" s="37"/>
      <c r="D578" s="37"/>
    </row>
    <row r="579" spans="1:4" s="100" customFormat="1" x14ac:dyDescent="0.25">
      <c r="A579" s="12"/>
      <c r="B579" s="12"/>
      <c r="C579" s="37"/>
      <c r="D579" s="37"/>
    </row>
    <row r="580" spans="1:4" s="100" customFormat="1" x14ac:dyDescent="0.25">
      <c r="A580" s="12"/>
      <c r="B580" s="12"/>
      <c r="C580" s="37"/>
      <c r="D580" s="37"/>
    </row>
    <row r="581" spans="1:4" s="100" customFormat="1" x14ac:dyDescent="0.25">
      <c r="A581" s="12"/>
      <c r="B581" s="12"/>
      <c r="C581" s="37"/>
      <c r="D581" s="37"/>
    </row>
    <row r="582" spans="1:4" s="100" customFormat="1" x14ac:dyDescent="0.25">
      <c r="A582" s="12"/>
      <c r="B582" s="12"/>
      <c r="C582" s="37"/>
      <c r="D582" s="37"/>
    </row>
    <row r="583" spans="1:4" s="100" customFormat="1" x14ac:dyDescent="0.25">
      <c r="A583" s="12"/>
      <c r="B583" s="12"/>
      <c r="C583" s="37"/>
      <c r="D583" s="37"/>
    </row>
    <row r="584" spans="1:4" s="100" customFormat="1" x14ac:dyDescent="0.25">
      <c r="A584" s="12"/>
      <c r="B584" s="12"/>
      <c r="C584" s="37"/>
      <c r="D584" s="37"/>
    </row>
    <row r="585" spans="1:4" s="100" customFormat="1" x14ac:dyDescent="0.25">
      <c r="A585" s="12"/>
      <c r="B585" s="12"/>
      <c r="C585" s="37"/>
      <c r="D585" s="37"/>
    </row>
    <row r="586" spans="1:4" s="100" customFormat="1" x14ac:dyDescent="0.25">
      <c r="A586" s="12"/>
      <c r="B586" s="12"/>
      <c r="C586" s="37"/>
      <c r="D586" s="37"/>
    </row>
    <row r="587" spans="1:4" s="100" customFormat="1" x14ac:dyDescent="0.25">
      <c r="A587" s="12"/>
      <c r="B587" s="12"/>
      <c r="C587" s="37"/>
      <c r="D587" s="37"/>
    </row>
    <row r="588" spans="1:4" s="100" customFormat="1" x14ac:dyDescent="0.25">
      <c r="A588" s="12"/>
      <c r="B588" s="12"/>
      <c r="C588" s="37"/>
      <c r="D588" s="37"/>
    </row>
    <row r="589" spans="1:4" s="100" customFormat="1" x14ac:dyDescent="0.25">
      <c r="A589" s="12"/>
      <c r="B589" s="12"/>
      <c r="C589" s="37"/>
      <c r="D589" s="37"/>
    </row>
    <row r="590" spans="1:4" s="100" customFormat="1" x14ac:dyDescent="0.25">
      <c r="A590" s="12"/>
      <c r="B590" s="12"/>
      <c r="C590" s="37"/>
      <c r="D590" s="37"/>
    </row>
    <row r="591" spans="1:4" s="100" customFormat="1" x14ac:dyDescent="0.25">
      <c r="A591" s="12"/>
      <c r="B591" s="12"/>
      <c r="C591" s="37"/>
      <c r="D591" s="37"/>
    </row>
    <row r="592" spans="1:4" s="100" customFormat="1" x14ac:dyDescent="0.25">
      <c r="A592" s="12"/>
      <c r="B592" s="12"/>
      <c r="C592" s="37"/>
      <c r="D592" s="37"/>
    </row>
    <row r="593" spans="1:4" s="100" customFormat="1" x14ac:dyDescent="0.25">
      <c r="A593" s="12"/>
      <c r="B593" s="12"/>
      <c r="C593" s="37"/>
      <c r="D593" s="37"/>
    </row>
    <row r="594" spans="1:4" s="100" customFormat="1" x14ac:dyDescent="0.25">
      <c r="A594" s="12"/>
      <c r="B594" s="12"/>
      <c r="C594" s="37"/>
      <c r="D594" s="37"/>
    </row>
    <row r="595" spans="1:4" s="100" customFormat="1" x14ac:dyDescent="0.25">
      <c r="A595" s="12"/>
      <c r="B595" s="12"/>
      <c r="C595" s="37"/>
      <c r="D595" s="37"/>
    </row>
    <row r="596" spans="1:4" s="100" customFormat="1" x14ac:dyDescent="0.25">
      <c r="A596" s="12"/>
      <c r="B596" s="12"/>
      <c r="C596" s="37"/>
      <c r="D596" s="37"/>
    </row>
    <row r="597" spans="1:4" s="100" customFormat="1" x14ac:dyDescent="0.25">
      <c r="A597" s="12"/>
      <c r="B597" s="12"/>
      <c r="C597" s="37"/>
      <c r="D597" s="37"/>
    </row>
    <row r="598" spans="1:4" s="100" customFormat="1" x14ac:dyDescent="0.25">
      <c r="A598" s="12"/>
      <c r="B598" s="12"/>
      <c r="C598" s="37"/>
      <c r="D598" s="37"/>
    </row>
    <row r="599" spans="1:4" s="100" customFormat="1" x14ac:dyDescent="0.25">
      <c r="A599" s="12"/>
      <c r="B599" s="12"/>
      <c r="C599" s="37"/>
      <c r="D599" s="37"/>
    </row>
    <row r="600" spans="1:4" s="100" customFormat="1" x14ac:dyDescent="0.25">
      <c r="A600" s="12"/>
      <c r="B600" s="12"/>
      <c r="C600" s="37"/>
      <c r="D600" s="37"/>
    </row>
    <row r="601" spans="1:4" s="100" customFormat="1" x14ac:dyDescent="0.25">
      <c r="A601" s="12"/>
      <c r="B601" s="12"/>
      <c r="C601" s="37"/>
      <c r="D601" s="37"/>
    </row>
    <row r="602" spans="1:4" s="100" customFormat="1" x14ac:dyDescent="0.25">
      <c r="A602" s="12"/>
      <c r="B602" s="12"/>
      <c r="C602" s="37"/>
      <c r="D602" s="37"/>
    </row>
    <row r="603" spans="1:4" s="100" customFormat="1" x14ac:dyDescent="0.25">
      <c r="A603" s="12"/>
      <c r="B603" s="12"/>
      <c r="C603" s="37"/>
      <c r="D603" s="37"/>
    </row>
    <row r="604" spans="1:4" s="100" customFormat="1" x14ac:dyDescent="0.25">
      <c r="A604" s="12"/>
      <c r="B604" s="12"/>
      <c r="C604" s="37"/>
      <c r="D604" s="37"/>
    </row>
    <row r="605" spans="1:4" s="100" customFormat="1" x14ac:dyDescent="0.25">
      <c r="A605" s="12"/>
      <c r="B605" s="12"/>
      <c r="C605" s="37"/>
      <c r="D605" s="37"/>
    </row>
    <row r="606" spans="1:4" s="100" customFormat="1" x14ac:dyDescent="0.25">
      <c r="A606" s="12"/>
      <c r="B606" s="12"/>
      <c r="C606" s="37"/>
      <c r="D606" s="37"/>
    </row>
    <row r="607" spans="1:4" s="100" customFormat="1" x14ac:dyDescent="0.25">
      <c r="A607" s="12"/>
      <c r="B607" s="12"/>
      <c r="C607" s="37"/>
      <c r="D607" s="37"/>
    </row>
    <row r="608" spans="1:4" s="100" customFormat="1" x14ac:dyDescent="0.25">
      <c r="A608" s="12"/>
      <c r="B608" s="12"/>
      <c r="C608" s="37"/>
      <c r="D608" s="37"/>
    </row>
    <row r="609" spans="1:4" s="100" customFormat="1" x14ac:dyDescent="0.25">
      <c r="A609" s="12"/>
      <c r="B609" s="12"/>
      <c r="C609" s="37"/>
      <c r="D609" s="37"/>
    </row>
    <row r="610" spans="1:4" s="100" customFormat="1" x14ac:dyDescent="0.25">
      <c r="A610" s="12"/>
      <c r="B610" s="12"/>
      <c r="C610" s="37"/>
      <c r="D610" s="37"/>
    </row>
    <row r="611" spans="1:4" s="100" customFormat="1" x14ac:dyDescent="0.25">
      <c r="A611" s="12"/>
      <c r="B611" s="12"/>
      <c r="C611" s="37"/>
      <c r="D611" s="37"/>
    </row>
    <row r="612" spans="1:4" s="100" customFormat="1" x14ac:dyDescent="0.25">
      <c r="A612" s="12"/>
      <c r="B612" s="12"/>
      <c r="C612" s="37"/>
      <c r="D612" s="37"/>
    </row>
    <row r="613" spans="1:4" s="100" customFormat="1" x14ac:dyDescent="0.25">
      <c r="A613" s="12"/>
      <c r="B613" s="12"/>
      <c r="C613" s="37"/>
      <c r="D613" s="37"/>
    </row>
    <row r="614" spans="1:4" s="100" customFormat="1" x14ac:dyDescent="0.25">
      <c r="A614" s="12"/>
      <c r="B614" s="12"/>
      <c r="C614" s="37"/>
      <c r="D614" s="37"/>
    </row>
    <row r="615" spans="1:4" s="100" customFormat="1" x14ac:dyDescent="0.25">
      <c r="A615" s="12"/>
      <c r="B615" s="12"/>
      <c r="C615" s="37"/>
      <c r="D615" s="37"/>
    </row>
    <row r="616" spans="1:4" s="100" customFormat="1" x14ac:dyDescent="0.25">
      <c r="A616" s="12"/>
      <c r="B616" s="12"/>
      <c r="C616" s="37"/>
      <c r="D616" s="37"/>
    </row>
    <row r="617" spans="1:4" s="100" customFormat="1" x14ac:dyDescent="0.25">
      <c r="A617" s="12"/>
      <c r="B617" s="12"/>
      <c r="C617" s="37"/>
      <c r="D617" s="37"/>
    </row>
    <row r="618" spans="1:4" s="100" customFormat="1" x14ac:dyDescent="0.25">
      <c r="A618" s="12"/>
      <c r="B618" s="12"/>
      <c r="C618" s="37"/>
      <c r="D618" s="37"/>
    </row>
    <row r="619" spans="1:4" s="100" customFormat="1" x14ac:dyDescent="0.25">
      <c r="A619" s="12"/>
      <c r="B619" s="12"/>
      <c r="C619" s="37"/>
      <c r="D619" s="37"/>
    </row>
    <row r="620" spans="1:4" s="100" customFormat="1" x14ac:dyDescent="0.25">
      <c r="A620" s="12"/>
      <c r="B620" s="12"/>
      <c r="C620" s="37"/>
      <c r="D620" s="37"/>
    </row>
    <row r="621" spans="1:4" s="100" customFormat="1" x14ac:dyDescent="0.25">
      <c r="A621" s="12"/>
      <c r="B621" s="12"/>
      <c r="C621" s="37"/>
      <c r="D621" s="37"/>
    </row>
    <row r="622" spans="1:4" s="100" customFormat="1" x14ac:dyDescent="0.25">
      <c r="A622" s="12"/>
      <c r="B622" s="12"/>
      <c r="C622" s="37"/>
      <c r="D622" s="37"/>
    </row>
    <row r="623" spans="1:4" s="100" customFormat="1" x14ac:dyDescent="0.25">
      <c r="A623" s="12"/>
      <c r="B623" s="12"/>
      <c r="C623" s="37"/>
      <c r="D623" s="37"/>
    </row>
    <row r="624" spans="1:4" s="100" customFormat="1" x14ac:dyDescent="0.25">
      <c r="A624" s="12"/>
      <c r="B624" s="12"/>
      <c r="C624" s="37"/>
      <c r="D624" s="37"/>
    </row>
    <row r="625" spans="1:4" s="100" customFormat="1" x14ac:dyDescent="0.25">
      <c r="A625" s="12"/>
      <c r="B625" s="12"/>
      <c r="C625" s="37"/>
      <c r="D625" s="37"/>
    </row>
    <row r="626" spans="1:4" s="100" customFormat="1" x14ac:dyDescent="0.25">
      <c r="A626" s="12"/>
      <c r="B626" s="12"/>
      <c r="C626" s="37"/>
      <c r="D626" s="37"/>
    </row>
    <row r="627" spans="1:4" s="100" customFormat="1" x14ac:dyDescent="0.25">
      <c r="A627" s="12"/>
      <c r="B627" s="12"/>
      <c r="C627" s="37"/>
      <c r="D627" s="37"/>
    </row>
    <row r="628" spans="1:4" s="100" customFormat="1" x14ac:dyDescent="0.25">
      <c r="A628" s="12"/>
      <c r="B628" s="12"/>
      <c r="C628" s="37"/>
      <c r="D628" s="37"/>
    </row>
    <row r="629" spans="1:4" s="100" customFormat="1" x14ac:dyDescent="0.25">
      <c r="A629" s="12"/>
      <c r="B629" s="12"/>
      <c r="C629" s="37"/>
      <c r="D629" s="37"/>
    </row>
    <row r="630" spans="1:4" s="100" customFormat="1" x14ac:dyDescent="0.25">
      <c r="A630" s="12"/>
      <c r="B630" s="12"/>
      <c r="C630" s="37"/>
      <c r="D630" s="37"/>
    </row>
    <row r="631" spans="1:4" s="100" customFormat="1" x14ac:dyDescent="0.25">
      <c r="A631" s="12"/>
      <c r="B631" s="12"/>
      <c r="C631" s="37"/>
      <c r="D631" s="37"/>
    </row>
    <row r="632" spans="1:4" s="100" customFormat="1" x14ac:dyDescent="0.25">
      <c r="A632" s="12"/>
      <c r="B632" s="12"/>
      <c r="C632" s="37"/>
      <c r="D632" s="37"/>
    </row>
    <row r="633" spans="1:4" s="100" customFormat="1" x14ac:dyDescent="0.25">
      <c r="A633" s="12"/>
      <c r="B633" s="12"/>
      <c r="C633" s="37"/>
      <c r="D633" s="37"/>
    </row>
    <row r="634" spans="1:4" s="100" customFormat="1" x14ac:dyDescent="0.25">
      <c r="A634" s="12"/>
      <c r="B634" s="12"/>
      <c r="C634" s="37"/>
      <c r="D634" s="37"/>
    </row>
    <row r="635" spans="1:4" s="100" customFormat="1" x14ac:dyDescent="0.25">
      <c r="A635" s="12"/>
      <c r="B635" s="12"/>
      <c r="C635" s="37"/>
      <c r="D635" s="37"/>
    </row>
    <row r="636" spans="1:4" s="100" customFormat="1" x14ac:dyDescent="0.25">
      <c r="A636" s="12"/>
      <c r="B636" s="12"/>
      <c r="C636" s="37"/>
      <c r="D636" s="37"/>
    </row>
    <row r="637" spans="1:4" s="100" customFormat="1" x14ac:dyDescent="0.25">
      <c r="A637" s="12"/>
      <c r="B637" s="12"/>
      <c r="C637" s="37"/>
      <c r="D637" s="37"/>
    </row>
    <row r="638" spans="1:4" s="100" customFormat="1" x14ac:dyDescent="0.25">
      <c r="A638" s="12"/>
      <c r="B638" s="12"/>
      <c r="C638" s="37"/>
      <c r="D638" s="37"/>
    </row>
    <row r="639" spans="1:4" s="100" customFormat="1" x14ac:dyDescent="0.25">
      <c r="A639" s="12"/>
      <c r="B639" s="12"/>
      <c r="C639" s="37"/>
      <c r="D639" s="37"/>
    </row>
    <row r="640" spans="1:4" s="100" customFormat="1" x14ac:dyDescent="0.25">
      <c r="A640" s="12"/>
      <c r="B640" s="12"/>
      <c r="C640" s="37"/>
      <c r="D640" s="37"/>
    </row>
    <row r="641" spans="1:4" s="100" customFormat="1" x14ac:dyDescent="0.25">
      <c r="A641" s="12"/>
      <c r="B641" s="12"/>
      <c r="C641" s="37"/>
      <c r="D641" s="37"/>
    </row>
    <row r="642" spans="1:4" s="100" customFormat="1" x14ac:dyDescent="0.25">
      <c r="A642" s="12"/>
      <c r="B642" s="12"/>
      <c r="C642" s="37"/>
      <c r="D642" s="37"/>
    </row>
    <row r="643" spans="1:4" s="100" customFormat="1" x14ac:dyDescent="0.25">
      <c r="A643" s="12"/>
      <c r="B643" s="12"/>
      <c r="C643" s="37"/>
      <c r="D643" s="37"/>
    </row>
    <row r="644" spans="1:4" s="100" customFormat="1" x14ac:dyDescent="0.25">
      <c r="A644" s="12"/>
      <c r="B644" s="12"/>
      <c r="C644" s="37"/>
      <c r="D644" s="37"/>
    </row>
    <row r="645" spans="1:4" s="100" customFormat="1" x14ac:dyDescent="0.25">
      <c r="A645" s="12"/>
      <c r="B645" s="12"/>
      <c r="C645" s="37"/>
      <c r="D645" s="37"/>
    </row>
    <row r="646" spans="1:4" s="100" customFormat="1" x14ac:dyDescent="0.25">
      <c r="A646" s="12"/>
      <c r="B646" s="12"/>
      <c r="C646" s="37"/>
      <c r="D646" s="37"/>
    </row>
    <row r="647" spans="1:4" s="100" customFormat="1" x14ac:dyDescent="0.25">
      <c r="A647" s="12"/>
      <c r="B647" s="12"/>
      <c r="C647" s="37"/>
      <c r="D647" s="37"/>
    </row>
    <row r="648" spans="1:4" s="100" customFormat="1" x14ac:dyDescent="0.25">
      <c r="A648" s="12"/>
      <c r="B648" s="12"/>
      <c r="C648" s="37"/>
      <c r="D648" s="37"/>
    </row>
    <row r="649" spans="1:4" s="100" customFormat="1" x14ac:dyDescent="0.25">
      <c r="A649" s="12"/>
      <c r="B649" s="12"/>
      <c r="C649" s="37"/>
      <c r="D649" s="37"/>
    </row>
    <row r="650" spans="1:4" s="100" customFormat="1" x14ac:dyDescent="0.25">
      <c r="A650" s="12"/>
      <c r="B650" s="12"/>
      <c r="C650" s="37"/>
      <c r="D650" s="37"/>
    </row>
    <row r="651" spans="1:4" s="100" customFormat="1" x14ac:dyDescent="0.25">
      <c r="A651" s="12"/>
      <c r="B651" s="12"/>
      <c r="C651" s="37"/>
      <c r="D651" s="37"/>
    </row>
    <row r="652" spans="1:4" s="100" customFormat="1" x14ac:dyDescent="0.25">
      <c r="A652" s="12"/>
      <c r="B652" s="12"/>
      <c r="C652" s="37"/>
      <c r="D652" s="37"/>
    </row>
    <row r="653" spans="1:4" s="100" customFormat="1" x14ac:dyDescent="0.25">
      <c r="A653" s="12"/>
      <c r="B653" s="12"/>
      <c r="C653" s="37"/>
      <c r="D653" s="37"/>
    </row>
    <row r="654" spans="1:4" s="100" customFormat="1" x14ac:dyDescent="0.25">
      <c r="A654" s="12"/>
      <c r="B654" s="12"/>
      <c r="C654" s="37"/>
      <c r="D654" s="37"/>
    </row>
    <row r="655" spans="1:4" s="100" customFormat="1" x14ac:dyDescent="0.25">
      <c r="A655" s="12"/>
      <c r="B655" s="12"/>
      <c r="C655" s="37"/>
      <c r="D655" s="37"/>
    </row>
    <row r="656" spans="1:4" s="100" customFormat="1" x14ac:dyDescent="0.25">
      <c r="A656" s="12"/>
      <c r="B656" s="12"/>
      <c r="C656" s="37"/>
      <c r="D656" s="37"/>
    </row>
    <row r="657" spans="1:4" s="100" customFormat="1" x14ac:dyDescent="0.25">
      <c r="A657" s="12"/>
      <c r="B657" s="12"/>
      <c r="C657" s="37"/>
      <c r="D657" s="37"/>
    </row>
    <row r="658" spans="1:4" s="100" customFormat="1" x14ac:dyDescent="0.25">
      <c r="A658" s="12"/>
      <c r="B658" s="12"/>
      <c r="C658" s="37"/>
      <c r="D658" s="37"/>
    </row>
    <row r="659" spans="1:4" s="100" customFormat="1" x14ac:dyDescent="0.25">
      <c r="A659" s="12"/>
      <c r="B659" s="12"/>
      <c r="C659" s="37"/>
      <c r="D659" s="37"/>
    </row>
    <row r="660" spans="1:4" s="100" customFormat="1" x14ac:dyDescent="0.25">
      <c r="A660" s="12"/>
      <c r="B660" s="12"/>
      <c r="C660" s="37"/>
      <c r="D660" s="37"/>
    </row>
    <row r="661" spans="1:4" s="100" customFormat="1" x14ac:dyDescent="0.25">
      <c r="A661" s="12"/>
      <c r="B661" s="12"/>
      <c r="C661" s="37"/>
      <c r="D661" s="37"/>
    </row>
    <row r="662" spans="1:4" s="100" customFormat="1" x14ac:dyDescent="0.25">
      <c r="A662" s="12"/>
      <c r="B662" s="12"/>
      <c r="C662" s="37"/>
      <c r="D662" s="37"/>
    </row>
    <row r="663" spans="1:4" s="100" customFormat="1" x14ac:dyDescent="0.25">
      <c r="A663" s="12"/>
      <c r="B663" s="12"/>
      <c r="C663" s="37"/>
      <c r="D663" s="37"/>
    </row>
    <row r="664" spans="1:4" s="100" customFormat="1" x14ac:dyDescent="0.25">
      <c r="A664" s="12"/>
      <c r="B664" s="12"/>
      <c r="C664" s="37"/>
      <c r="D664" s="37"/>
    </row>
    <row r="665" spans="1:4" s="100" customFormat="1" x14ac:dyDescent="0.25">
      <c r="A665" s="12"/>
      <c r="B665" s="12"/>
      <c r="C665" s="37"/>
      <c r="D665" s="37"/>
    </row>
    <row r="666" spans="1:4" s="100" customFormat="1" x14ac:dyDescent="0.25">
      <c r="A666" s="12"/>
      <c r="B666" s="12"/>
      <c r="C666" s="37"/>
      <c r="D666" s="37"/>
    </row>
    <row r="667" spans="1:4" s="100" customFormat="1" x14ac:dyDescent="0.25">
      <c r="A667" s="12"/>
      <c r="B667" s="12"/>
      <c r="C667" s="37"/>
      <c r="D667" s="37"/>
    </row>
    <row r="668" spans="1:4" s="100" customFormat="1" x14ac:dyDescent="0.25">
      <c r="A668" s="12"/>
      <c r="B668" s="12"/>
      <c r="C668" s="37"/>
      <c r="D668" s="37"/>
    </row>
    <row r="669" spans="1:4" s="100" customFormat="1" x14ac:dyDescent="0.25">
      <c r="A669" s="12"/>
      <c r="B669" s="12"/>
      <c r="C669" s="37"/>
      <c r="D669" s="37"/>
    </row>
    <row r="670" spans="1:4" s="100" customFormat="1" x14ac:dyDescent="0.25">
      <c r="A670" s="12"/>
      <c r="B670" s="12"/>
      <c r="C670" s="37"/>
      <c r="D670" s="37"/>
    </row>
    <row r="671" spans="1:4" s="100" customFormat="1" x14ac:dyDescent="0.25">
      <c r="A671" s="12"/>
      <c r="B671" s="12"/>
      <c r="C671" s="37"/>
      <c r="D671" s="37"/>
    </row>
    <row r="672" spans="1:4" s="100" customFormat="1" x14ac:dyDescent="0.25">
      <c r="A672" s="12"/>
      <c r="B672" s="12"/>
      <c r="C672" s="37"/>
      <c r="D672" s="37"/>
    </row>
    <row r="673" spans="1:4" s="100" customFormat="1" x14ac:dyDescent="0.25">
      <c r="A673" s="12"/>
      <c r="B673" s="12"/>
      <c r="C673" s="37"/>
      <c r="D673" s="37"/>
    </row>
    <row r="674" spans="1:4" s="100" customFormat="1" x14ac:dyDescent="0.25">
      <c r="A674" s="12"/>
      <c r="B674" s="12"/>
      <c r="C674" s="37"/>
      <c r="D674" s="37"/>
    </row>
    <row r="675" spans="1:4" s="100" customFormat="1" x14ac:dyDescent="0.25">
      <c r="A675" s="12"/>
      <c r="B675" s="12"/>
      <c r="C675" s="37"/>
      <c r="D675" s="37"/>
    </row>
    <row r="676" spans="1:4" s="100" customFormat="1" x14ac:dyDescent="0.25">
      <c r="A676" s="12"/>
      <c r="B676" s="12"/>
      <c r="C676" s="37"/>
      <c r="D676" s="37"/>
    </row>
    <row r="677" spans="1:4" s="100" customFormat="1" x14ac:dyDescent="0.25">
      <c r="A677" s="12"/>
      <c r="B677" s="12"/>
      <c r="C677" s="37"/>
      <c r="D677" s="37"/>
    </row>
    <row r="678" spans="1:4" s="100" customFormat="1" x14ac:dyDescent="0.25">
      <c r="A678" s="12"/>
      <c r="B678" s="12"/>
      <c r="C678" s="37"/>
      <c r="D678" s="37"/>
    </row>
    <row r="679" spans="1:4" s="100" customFormat="1" x14ac:dyDescent="0.25">
      <c r="A679" s="12"/>
      <c r="B679" s="12"/>
      <c r="C679" s="37"/>
      <c r="D679" s="37"/>
    </row>
    <row r="680" spans="1:4" s="100" customFormat="1" x14ac:dyDescent="0.25">
      <c r="A680" s="12"/>
      <c r="B680" s="12"/>
      <c r="C680" s="37"/>
      <c r="D680" s="37"/>
    </row>
    <row r="681" spans="1:4" s="100" customFormat="1" x14ac:dyDescent="0.25">
      <c r="A681" s="12"/>
      <c r="B681" s="12"/>
      <c r="C681" s="37"/>
      <c r="D681" s="37"/>
    </row>
    <row r="682" spans="1:4" s="100" customFormat="1" x14ac:dyDescent="0.25">
      <c r="A682" s="12"/>
      <c r="B682" s="12"/>
      <c r="C682" s="37"/>
      <c r="D682" s="37"/>
    </row>
    <row r="683" spans="1:4" s="100" customFormat="1" x14ac:dyDescent="0.25">
      <c r="A683" s="12"/>
      <c r="B683" s="12"/>
      <c r="C683" s="37"/>
      <c r="D683" s="37"/>
    </row>
    <row r="684" spans="1:4" s="100" customFormat="1" x14ac:dyDescent="0.25">
      <c r="A684" s="12"/>
      <c r="B684" s="12"/>
      <c r="C684" s="37"/>
      <c r="D684" s="37"/>
    </row>
    <row r="685" spans="1:4" x14ac:dyDescent="0.25">
      <c r="A685" s="12"/>
      <c r="B685" s="12"/>
      <c r="C685" s="37"/>
      <c r="D685" s="37"/>
    </row>
    <row r="686" spans="1:4" x14ac:dyDescent="0.25">
      <c r="A686" s="12"/>
      <c r="B686" s="12"/>
      <c r="C686" s="37"/>
      <c r="D686" s="37"/>
    </row>
    <row r="687" spans="1:4" x14ac:dyDescent="0.25">
      <c r="A687" s="12"/>
      <c r="B687" s="12"/>
      <c r="C687" s="37"/>
      <c r="D687" s="37"/>
    </row>
  </sheetData>
  <dataValidations count="3">
    <dataValidation type="list" allowBlank="1" showInputMessage="1" showErrorMessage="1" sqref="C1:C6 C52 C170:C177 C150:C160 C56:C68 C163:C166 C70:C74 C129:C146 C13:C25 C121:C125 C106:C117 C29:C42 C78:C102 C46:C48">
      <formula1>$C$2:$C$6</formula1>
    </dataValidation>
    <dataValidation type="list" allowBlank="1" showInputMessage="1" showErrorMessage="1" sqref="D1:D6 D160">
      <formula1>$D$2:$D$6</formula1>
    </dataValidation>
    <dataValidation type="list" allowBlank="1" showInputMessage="1" showErrorMessage="1" sqref="D150:D159 D29:D42 D13:D25 D106:D117 D129:D146 D46:D48 D52 D78:D102 D56:D74 D163:D166 D170:D177 D121:D125">
      <formula1>"Optioneel,Verplicht,N.v.t"</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'Gegevensvastlegging '!$A$17:$A$19</xm:f>
          </x14:formula1>
          <xm:sqref>F13:F25 F29:F42 F46:F48 F52 F56:F74 F78:F102 F170:F177 F163:F166 F150:F159 F129:F146 F121:F125 F106:F117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356"/>
  <sheetViews>
    <sheetView topLeftCell="A9" zoomScaleNormal="100" workbookViewId="0">
      <selection activeCell="A29" sqref="A29"/>
    </sheetView>
  </sheetViews>
  <sheetFormatPr defaultColWidth="17.140625" defaultRowHeight="15" x14ac:dyDescent="0.25"/>
  <cols>
    <col min="1" max="1" width="12.7109375" style="70" customWidth="1"/>
    <col min="2" max="2" width="100.7109375" style="70" customWidth="1"/>
    <col min="3" max="3" width="8.140625" style="70" bestFit="1" customWidth="1"/>
    <col min="4" max="4" width="14.5703125" style="119" bestFit="1" customWidth="1"/>
    <col min="5" max="5" width="46.7109375" style="62" customWidth="1"/>
    <col min="6" max="6" width="14.7109375" style="7" bestFit="1" customWidth="1"/>
    <col min="7" max="110" width="17.140625" style="62"/>
    <col min="111" max="16384" width="17.140625" style="63"/>
  </cols>
  <sheetData>
    <row r="1" spans="1:110" ht="24" hidden="1" x14ac:dyDescent="0.25">
      <c r="A1" s="22"/>
      <c r="B1" s="22"/>
      <c r="C1" s="83" t="s">
        <v>8</v>
      </c>
      <c r="D1" s="84" t="s">
        <v>9</v>
      </c>
    </row>
    <row r="2" spans="1:110" hidden="1" x14ac:dyDescent="0.25">
      <c r="A2" s="22"/>
      <c r="B2" s="22"/>
      <c r="C2" s="41" t="s">
        <v>6</v>
      </c>
      <c r="D2" s="81" t="s">
        <v>6</v>
      </c>
    </row>
    <row r="3" spans="1:110" hidden="1" x14ac:dyDescent="0.25">
      <c r="A3" s="22"/>
      <c r="B3" s="22"/>
      <c r="C3" s="41" t="s">
        <v>5</v>
      </c>
      <c r="D3" s="81" t="s">
        <v>11</v>
      </c>
    </row>
    <row r="4" spans="1:110" hidden="1" x14ac:dyDescent="0.25">
      <c r="A4" s="22"/>
      <c r="B4" s="22"/>
      <c r="C4" s="41" t="s">
        <v>12</v>
      </c>
      <c r="D4" s="81" t="s">
        <v>14</v>
      </c>
    </row>
    <row r="5" spans="1:110" hidden="1" x14ac:dyDescent="0.25">
      <c r="A5" s="22"/>
      <c r="B5" s="22"/>
      <c r="C5" s="85"/>
      <c r="D5" s="81"/>
    </row>
    <row r="6" spans="1:110" hidden="1" x14ac:dyDescent="0.25">
      <c r="A6" s="22"/>
      <c r="B6" s="22"/>
      <c r="C6" s="85"/>
      <c r="D6" s="86"/>
    </row>
    <row r="7" spans="1:110" ht="18.75" hidden="1" customHeight="1" x14ac:dyDescent="0.25">
      <c r="A7" s="28"/>
      <c r="B7" s="28"/>
      <c r="C7" s="28"/>
      <c r="D7" s="28"/>
    </row>
    <row r="8" spans="1:110" hidden="1" x14ac:dyDescent="0.25">
      <c r="A8" s="22"/>
      <c r="B8" s="22"/>
      <c r="C8" s="22"/>
      <c r="D8" s="22"/>
    </row>
    <row r="9" spans="1:110" ht="23.25" x14ac:dyDescent="0.25">
      <c r="A9" s="22"/>
      <c r="B9" s="30" t="s">
        <v>291</v>
      </c>
      <c r="C9" s="22"/>
      <c r="D9" s="22"/>
    </row>
    <row r="10" spans="1:110" ht="15.75" thickBot="1" x14ac:dyDescent="0.3">
      <c r="A10" s="22"/>
      <c r="B10" s="22"/>
      <c r="C10" s="22"/>
      <c r="D10" s="22"/>
    </row>
    <row r="11" spans="1:110" s="104" customFormat="1" ht="18.75" x14ac:dyDescent="0.25">
      <c r="A11" s="167" t="s">
        <v>677</v>
      </c>
      <c r="B11" s="168" t="s">
        <v>292</v>
      </c>
      <c r="C11" s="169"/>
      <c r="D11" s="162"/>
      <c r="E11" s="331"/>
      <c r="F11" s="332"/>
      <c r="G11" s="103"/>
      <c r="H11" s="103"/>
      <c r="I11" s="103"/>
      <c r="J11" s="103"/>
      <c r="K11" s="103"/>
      <c r="L11" s="103"/>
      <c r="M11" s="103"/>
      <c r="N11" s="103"/>
      <c r="O11" s="103"/>
      <c r="P11" s="103"/>
      <c r="Q11" s="103"/>
      <c r="R11" s="103"/>
      <c r="S11" s="103"/>
      <c r="T11" s="103"/>
      <c r="U11" s="103"/>
      <c r="V11" s="103"/>
      <c r="W11" s="103"/>
      <c r="X11" s="103"/>
      <c r="Y11" s="103"/>
      <c r="Z11" s="103"/>
      <c r="AA11" s="103"/>
      <c r="AB11" s="103"/>
      <c r="AC11" s="103"/>
      <c r="AD11" s="103"/>
      <c r="AE11" s="103"/>
      <c r="AF11" s="103"/>
      <c r="AG11" s="103"/>
      <c r="AH11" s="103"/>
      <c r="AI11" s="103"/>
      <c r="AJ11" s="103"/>
      <c r="AK11" s="103"/>
      <c r="AL11" s="103"/>
      <c r="AM11" s="103"/>
      <c r="AN11" s="103"/>
      <c r="AO11" s="103"/>
      <c r="AP11" s="103"/>
      <c r="AQ11" s="103"/>
      <c r="AR11" s="103"/>
      <c r="AS11" s="103"/>
      <c r="AT11" s="103"/>
      <c r="AU11" s="103"/>
      <c r="AV11" s="103"/>
      <c r="AW11" s="103"/>
      <c r="AX11" s="103"/>
      <c r="AY11" s="103"/>
      <c r="AZ11" s="103"/>
      <c r="BA11" s="103"/>
      <c r="BB11" s="103"/>
      <c r="BC11" s="103"/>
      <c r="BD11" s="103"/>
      <c r="BE11" s="103"/>
      <c r="BF11" s="103"/>
      <c r="BG11" s="103"/>
      <c r="BH11" s="103"/>
      <c r="BI11" s="103"/>
      <c r="BJ11" s="103"/>
      <c r="BK11" s="103"/>
      <c r="BL11" s="103"/>
      <c r="BM11" s="103"/>
      <c r="BN11" s="103"/>
      <c r="BO11" s="103"/>
      <c r="BP11" s="103"/>
      <c r="BQ11" s="103"/>
      <c r="BR11" s="103"/>
      <c r="BS11" s="103"/>
      <c r="BT11" s="103"/>
      <c r="BU11" s="103"/>
      <c r="BV11" s="103"/>
      <c r="BW11" s="103"/>
      <c r="BX11" s="103"/>
      <c r="BY11" s="103"/>
      <c r="BZ11" s="103"/>
      <c r="CA11" s="103"/>
      <c r="CB11" s="103"/>
      <c r="CC11" s="103"/>
      <c r="CD11" s="103"/>
      <c r="CE11" s="103"/>
      <c r="CF11" s="103"/>
      <c r="CG11" s="103"/>
      <c r="CH11" s="103"/>
      <c r="CI11" s="103"/>
      <c r="CJ11" s="103"/>
      <c r="CK11" s="103"/>
      <c r="CL11" s="103"/>
      <c r="CM11" s="103"/>
      <c r="CN11" s="103"/>
      <c r="CO11" s="103"/>
      <c r="CP11" s="103"/>
      <c r="CQ11" s="103"/>
      <c r="CR11" s="103"/>
      <c r="CS11" s="103"/>
      <c r="CT11" s="103"/>
      <c r="CU11" s="103"/>
      <c r="CV11" s="103"/>
      <c r="CW11" s="103"/>
      <c r="CX11" s="103"/>
      <c r="CY11" s="103"/>
      <c r="CZ11" s="103"/>
      <c r="DA11" s="103"/>
      <c r="DB11" s="103"/>
      <c r="DC11" s="103"/>
      <c r="DD11" s="103"/>
      <c r="DE11" s="103"/>
      <c r="DF11" s="103"/>
    </row>
    <row r="12" spans="1:110" s="103" customFormat="1" ht="48.75" thickBot="1" x14ac:dyDescent="0.3">
      <c r="A12" s="171" t="s">
        <v>2</v>
      </c>
      <c r="B12" s="172" t="s">
        <v>1</v>
      </c>
      <c r="C12" s="172" t="s">
        <v>3</v>
      </c>
      <c r="D12" s="165" t="s">
        <v>478</v>
      </c>
      <c r="E12" s="333" t="s">
        <v>480</v>
      </c>
      <c r="F12" s="334" t="s">
        <v>479</v>
      </c>
      <c r="G12" s="15"/>
    </row>
    <row r="13" spans="1:110" ht="45.75" thickBot="1" x14ac:dyDescent="0.3">
      <c r="A13" s="112" t="s">
        <v>678</v>
      </c>
      <c r="B13" s="46" t="s">
        <v>993</v>
      </c>
      <c r="C13" s="139" t="s">
        <v>5</v>
      </c>
      <c r="D13" s="140" t="s">
        <v>888</v>
      </c>
      <c r="E13" s="328"/>
      <c r="F13" s="141"/>
    </row>
    <row r="14" spans="1:110" ht="60.75" thickBot="1" x14ac:dyDescent="0.3">
      <c r="A14" s="112" t="s">
        <v>293</v>
      </c>
      <c r="B14" s="46" t="s">
        <v>994</v>
      </c>
      <c r="C14" s="139" t="s">
        <v>5</v>
      </c>
      <c r="D14" s="140" t="s">
        <v>888</v>
      </c>
      <c r="E14" s="328"/>
      <c r="F14" s="141"/>
    </row>
    <row r="15" spans="1:110" ht="30.75" thickBot="1" x14ac:dyDescent="0.3">
      <c r="A15" s="112" t="s">
        <v>294</v>
      </c>
      <c r="B15" s="46" t="s">
        <v>296</v>
      </c>
      <c r="C15" s="139" t="s">
        <v>5</v>
      </c>
      <c r="D15" s="140" t="s">
        <v>888</v>
      </c>
      <c r="E15" s="328"/>
      <c r="F15" s="141"/>
    </row>
    <row r="16" spans="1:110" ht="30.75" thickBot="1" x14ac:dyDescent="0.3">
      <c r="A16" s="112" t="s">
        <v>295</v>
      </c>
      <c r="B16" s="57" t="s">
        <v>1113</v>
      </c>
      <c r="C16" s="143" t="s">
        <v>5</v>
      </c>
      <c r="D16" s="140" t="s">
        <v>888</v>
      </c>
      <c r="E16" s="328"/>
      <c r="F16" s="141"/>
    </row>
    <row r="17" spans="1:110" ht="15.75" thickBot="1" x14ac:dyDescent="0.3">
      <c r="A17" s="22"/>
      <c r="B17" s="22"/>
      <c r="C17" s="22"/>
      <c r="D17" s="22"/>
      <c r="E17" s="329"/>
      <c r="F17" s="330"/>
    </row>
    <row r="18" spans="1:110" s="104" customFormat="1" ht="18.75" x14ac:dyDescent="0.25">
      <c r="A18" s="167" t="s">
        <v>297</v>
      </c>
      <c r="B18" s="168" t="s">
        <v>298</v>
      </c>
      <c r="C18" s="169"/>
      <c r="D18" s="162"/>
      <c r="E18" s="331"/>
      <c r="F18" s="332"/>
      <c r="G18" s="103"/>
      <c r="H18" s="103"/>
      <c r="I18" s="103"/>
      <c r="J18" s="103"/>
      <c r="K18" s="103"/>
      <c r="L18" s="103"/>
      <c r="M18" s="103"/>
      <c r="N18" s="103"/>
      <c r="O18" s="103"/>
      <c r="P18" s="103"/>
      <c r="Q18" s="103"/>
      <c r="R18" s="103"/>
      <c r="S18" s="103"/>
      <c r="T18" s="103"/>
      <c r="U18" s="103"/>
      <c r="V18" s="103"/>
      <c r="W18" s="103"/>
      <c r="X18" s="103"/>
      <c r="Y18" s="103"/>
      <c r="Z18" s="103"/>
      <c r="AA18" s="103"/>
      <c r="AB18" s="103"/>
      <c r="AC18" s="103"/>
      <c r="AD18" s="103"/>
      <c r="AE18" s="103"/>
      <c r="AF18" s="103"/>
      <c r="AG18" s="103"/>
      <c r="AH18" s="103"/>
      <c r="AI18" s="103"/>
      <c r="AJ18" s="103"/>
      <c r="AK18" s="103"/>
      <c r="AL18" s="103"/>
      <c r="AM18" s="103"/>
      <c r="AN18" s="103"/>
      <c r="AO18" s="103"/>
      <c r="AP18" s="103"/>
      <c r="AQ18" s="103"/>
      <c r="AR18" s="103"/>
      <c r="AS18" s="103"/>
      <c r="AT18" s="103"/>
      <c r="AU18" s="103"/>
      <c r="AV18" s="103"/>
      <c r="AW18" s="103"/>
      <c r="AX18" s="103"/>
      <c r="AY18" s="103"/>
      <c r="AZ18" s="103"/>
      <c r="BA18" s="103"/>
      <c r="BB18" s="103"/>
      <c r="BC18" s="103"/>
      <c r="BD18" s="103"/>
      <c r="BE18" s="103"/>
      <c r="BF18" s="103"/>
      <c r="BG18" s="103"/>
      <c r="BH18" s="103"/>
      <c r="BI18" s="103"/>
      <c r="BJ18" s="103"/>
      <c r="BK18" s="103"/>
      <c r="BL18" s="103"/>
      <c r="BM18" s="103"/>
      <c r="BN18" s="103"/>
      <c r="BO18" s="103"/>
      <c r="BP18" s="103"/>
      <c r="BQ18" s="103"/>
      <c r="BR18" s="103"/>
      <c r="BS18" s="103"/>
      <c r="BT18" s="103"/>
      <c r="BU18" s="103"/>
      <c r="BV18" s="103"/>
      <c r="BW18" s="103"/>
      <c r="BX18" s="103"/>
      <c r="BY18" s="103"/>
      <c r="BZ18" s="103"/>
      <c r="CA18" s="103"/>
      <c r="CB18" s="103"/>
      <c r="CC18" s="103"/>
      <c r="CD18" s="103"/>
      <c r="CE18" s="103"/>
      <c r="CF18" s="103"/>
      <c r="CG18" s="103"/>
      <c r="CH18" s="103"/>
      <c r="CI18" s="103"/>
      <c r="CJ18" s="103"/>
      <c r="CK18" s="103"/>
      <c r="CL18" s="103"/>
      <c r="CM18" s="103"/>
      <c r="CN18" s="103"/>
      <c r="CO18" s="103"/>
      <c r="CP18" s="103"/>
      <c r="CQ18" s="103"/>
      <c r="CR18" s="103"/>
      <c r="CS18" s="103"/>
      <c r="CT18" s="103"/>
      <c r="CU18" s="103"/>
      <c r="CV18" s="103"/>
      <c r="CW18" s="103"/>
      <c r="CX18" s="103"/>
      <c r="CY18" s="103"/>
      <c r="CZ18" s="103"/>
      <c r="DA18" s="103"/>
      <c r="DB18" s="103"/>
      <c r="DC18" s="103"/>
      <c r="DD18" s="103"/>
      <c r="DE18" s="103"/>
      <c r="DF18" s="103"/>
    </row>
    <row r="19" spans="1:110" s="103" customFormat="1" ht="48" x14ac:dyDescent="0.25">
      <c r="A19" s="171" t="s">
        <v>2</v>
      </c>
      <c r="B19" s="172" t="s">
        <v>1</v>
      </c>
      <c r="C19" s="172" t="s">
        <v>3</v>
      </c>
      <c r="D19" s="165" t="s">
        <v>478</v>
      </c>
      <c r="E19" s="333" t="s">
        <v>480</v>
      </c>
      <c r="F19" s="334" t="s">
        <v>479</v>
      </c>
      <c r="G19" s="15"/>
    </row>
    <row r="20" spans="1:110" ht="75" x14ac:dyDescent="0.25">
      <c r="A20" s="55" t="s">
        <v>299</v>
      </c>
      <c r="B20" s="55" t="s">
        <v>1114</v>
      </c>
      <c r="C20" s="47" t="s">
        <v>5</v>
      </c>
      <c r="D20" s="140" t="s">
        <v>888</v>
      </c>
      <c r="E20" s="328"/>
      <c r="F20" s="141"/>
    </row>
    <row r="21" spans="1:110" ht="45" x14ac:dyDescent="0.25">
      <c r="A21" s="55" t="s">
        <v>300</v>
      </c>
      <c r="B21" s="55" t="s">
        <v>1115</v>
      </c>
      <c r="C21" s="47" t="s">
        <v>5</v>
      </c>
      <c r="D21" s="140" t="s">
        <v>888</v>
      </c>
      <c r="E21" s="328"/>
      <c r="F21" s="141"/>
    </row>
    <row r="22" spans="1:110" ht="75" x14ac:dyDescent="0.25">
      <c r="A22" s="55" t="s">
        <v>301</v>
      </c>
      <c r="B22" s="55" t="s">
        <v>1000</v>
      </c>
      <c r="C22" s="47" t="s">
        <v>5</v>
      </c>
      <c r="D22" s="140" t="s">
        <v>888</v>
      </c>
      <c r="E22" s="328"/>
      <c r="F22" s="141"/>
    </row>
    <row r="23" spans="1:110" ht="45" x14ac:dyDescent="0.25">
      <c r="A23" s="55" t="s">
        <v>302</v>
      </c>
      <c r="B23" s="46" t="s">
        <v>1116</v>
      </c>
      <c r="C23" s="47" t="s">
        <v>5</v>
      </c>
      <c r="D23" s="140" t="s">
        <v>888</v>
      </c>
      <c r="E23" s="328"/>
      <c r="F23" s="141"/>
    </row>
    <row r="24" spans="1:110" ht="45" x14ac:dyDescent="0.25">
      <c r="A24" s="55" t="s">
        <v>303</v>
      </c>
      <c r="B24" s="46" t="s">
        <v>996</v>
      </c>
      <c r="C24" s="47" t="s">
        <v>5</v>
      </c>
      <c r="D24" s="140" t="s">
        <v>888</v>
      </c>
      <c r="E24" s="328"/>
      <c r="F24" s="141"/>
    </row>
    <row r="25" spans="1:110" ht="60" x14ac:dyDescent="0.25">
      <c r="A25" s="55" t="s">
        <v>304</v>
      </c>
      <c r="B25" s="55" t="s">
        <v>815</v>
      </c>
      <c r="C25" s="47" t="s">
        <v>5</v>
      </c>
      <c r="D25" s="140" t="s">
        <v>888</v>
      </c>
      <c r="E25" s="328"/>
      <c r="F25" s="141"/>
    </row>
    <row r="26" spans="1:110" ht="45" x14ac:dyDescent="0.25">
      <c r="A26" s="354" t="s">
        <v>305</v>
      </c>
      <c r="B26" s="354" t="s">
        <v>1117</v>
      </c>
      <c r="C26" s="118" t="s">
        <v>12</v>
      </c>
      <c r="D26" s="185" t="s">
        <v>888</v>
      </c>
      <c r="E26" s="328"/>
      <c r="F26" s="186"/>
    </row>
    <row r="27" spans="1:110" ht="45" x14ac:dyDescent="0.25">
      <c r="A27" s="55" t="s">
        <v>306</v>
      </c>
      <c r="B27" s="55" t="s">
        <v>792</v>
      </c>
      <c r="C27" s="47" t="s">
        <v>5</v>
      </c>
      <c r="D27" s="140" t="s">
        <v>888</v>
      </c>
      <c r="E27" s="328"/>
      <c r="F27" s="141"/>
    </row>
    <row r="28" spans="1:110" ht="60" x14ac:dyDescent="0.25">
      <c r="A28" s="55" t="s">
        <v>613</v>
      </c>
      <c r="B28" s="89" t="s">
        <v>995</v>
      </c>
      <c r="C28" s="47" t="s">
        <v>5</v>
      </c>
      <c r="D28" s="140" t="s">
        <v>888</v>
      </c>
      <c r="E28" s="328"/>
      <c r="F28" s="141"/>
    </row>
    <row r="29" spans="1:110" ht="30" x14ac:dyDescent="0.25">
      <c r="A29" s="354" t="s">
        <v>614</v>
      </c>
      <c r="B29" s="188" t="s">
        <v>1348</v>
      </c>
      <c r="C29" s="118" t="s">
        <v>12</v>
      </c>
      <c r="D29" s="185" t="s">
        <v>888</v>
      </c>
      <c r="E29" s="328"/>
      <c r="F29" s="186"/>
    </row>
    <row r="30" spans="1:110" ht="133.15" customHeight="1" x14ac:dyDescent="0.25">
      <c r="A30" s="55" t="s">
        <v>615</v>
      </c>
      <c r="B30" s="89" t="s">
        <v>1350</v>
      </c>
      <c r="C30" s="47" t="s">
        <v>5</v>
      </c>
      <c r="D30" s="140" t="s">
        <v>888</v>
      </c>
      <c r="E30" s="328"/>
      <c r="F30" s="141"/>
    </row>
    <row r="31" spans="1:110" ht="45" x14ac:dyDescent="0.25">
      <c r="A31" s="55" t="s">
        <v>616</v>
      </c>
      <c r="B31" s="89" t="s">
        <v>997</v>
      </c>
      <c r="C31" s="47" t="s">
        <v>5</v>
      </c>
      <c r="D31" s="140" t="s">
        <v>888</v>
      </c>
      <c r="E31" s="328"/>
      <c r="F31" s="141"/>
    </row>
    <row r="32" spans="1:110" ht="45" x14ac:dyDescent="0.25">
      <c r="A32" s="55" t="s">
        <v>617</v>
      </c>
      <c r="B32" s="89" t="s">
        <v>1034</v>
      </c>
      <c r="C32" s="47" t="s">
        <v>5</v>
      </c>
      <c r="D32" s="140" t="s">
        <v>888</v>
      </c>
      <c r="E32" s="328"/>
      <c r="F32" s="141"/>
    </row>
    <row r="33" spans="1:16383" ht="45" x14ac:dyDescent="0.25">
      <c r="A33" s="55" t="s">
        <v>618</v>
      </c>
      <c r="B33" s="89" t="s">
        <v>1035</v>
      </c>
      <c r="C33" s="47" t="s">
        <v>5</v>
      </c>
      <c r="D33" s="140" t="s">
        <v>888</v>
      </c>
      <c r="E33" s="328"/>
      <c r="F33" s="141"/>
    </row>
    <row r="34" spans="1:16383" ht="30" x14ac:dyDescent="0.25">
      <c r="A34" s="55" t="s">
        <v>619</v>
      </c>
      <c r="B34" s="89" t="s">
        <v>1036</v>
      </c>
      <c r="C34" s="47" t="s">
        <v>5</v>
      </c>
      <c r="D34" s="140" t="s">
        <v>888</v>
      </c>
      <c r="E34" s="328"/>
      <c r="F34" s="141"/>
    </row>
    <row r="35" spans="1:16383" ht="45" x14ac:dyDescent="0.25">
      <c r="A35" s="55" t="s">
        <v>620</v>
      </c>
      <c r="B35" s="89" t="s">
        <v>1038</v>
      </c>
      <c r="C35" s="47" t="s">
        <v>5</v>
      </c>
      <c r="D35" s="140" t="s">
        <v>888</v>
      </c>
      <c r="E35" s="328"/>
      <c r="F35" s="141"/>
    </row>
    <row r="36" spans="1:16383" ht="60" x14ac:dyDescent="0.25">
      <c r="A36" s="55" t="s">
        <v>1349</v>
      </c>
      <c r="B36" s="89" t="s">
        <v>1037</v>
      </c>
      <c r="C36" s="47" t="s">
        <v>5</v>
      </c>
      <c r="D36" s="140" t="s">
        <v>888</v>
      </c>
      <c r="E36" s="328"/>
      <c r="F36" s="141"/>
    </row>
    <row r="37" spans="1:16383" ht="15.75" thickBot="1" x14ac:dyDescent="0.3">
      <c r="A37" s="22"/>
      <c r="B37" s="22"/>
      <c r="C37" s="22"/>
      <c r="D37" s="22"/>
      <c r="E37" s="329"/>
      <c r="F37" s="330"/>
    </row>
    <row r="38" spans="1:16383" ht="18.75" x14ac:dyDescent="0.25">
      <c r="A38" s="167" t="s">
        <v>307</v>
      </c>
      <c r="B38" s="168" t="s">
        <v>308</v>
      </c>
      <c r="C38" s="169"/>
      <c r="D38" s="162"/>
      <c r="E38" s="331"/>
      <c r="F38" s="332"/>
    </row>
    <row r="39" spans="1:16383" ht="48" x14ac:dyDescent="0.25">
      <c r="A39" s="171" t="s">
        <v>2</v>
      </c>
      <c r="B39" s="172" t="s">
        <v>1</v>
      </c>
      <c r="C39" s="172" t="s">
        <v>3</v>
      </c>
      <c r="D39" s="165" t="s">
        <v>478</v>
      </c>
      <c r="E39" s="333" t="s">
        <v>480</v>
      </c>
      <c r="F39" s="334" t="s">
        <v>479</v>
      </c>
      <c r="G39" s="110"/>
      <c r="H39" s="110"/>
      <c r="I39" s="110"/>
      <c r="J39" s="110"/>
      <c r="K39" s="110"/>
      <c r="L39" s="110"/>
      <c r="M39" s="110"/>
      <c r="N39" s="111"/>
      <c r="O39" s="109"/>
      <c r="P39" s="110"/>
      <c r="Q39" s="110"/>
      <c r="R39" s="110"/>
      <c r="S39" s="111"/>
      <c r="T39" s="109"/>
      <c r="U39" s="110"/>
      <c r="V39" s="110"/>
      <c r="W39" s="110"/>
      <c r="X39" s="111"/>
      <c r="Y39" s="109"/>
      <c r="Z39" s="110"/>
      <c r="AA39" s="110"/>
      <c r="AB39" s="110"/>
      <c r="AC39" s="111"/>
      <c r="AD39" s="109"/>
      <c r="AE39" s="110"/>
      <c r="AF39" s="110"/>
      <c r="AG39" s="110"/>
      <c r="AH39" s="111"/>
      <c r="AI39" s="109"/>
      <c r="AJ39" s="24"/>
      <c r="AK39" s="24"/>
      <c r="AL39" s="24"/>
      <c r="AM39" s="33"/>
      <c r="AN39" s="32"/>
      <c r="AO39" s="24"/>
      <c r="AP39" s="24"/>
      <c r="AQ39" s="24"/>
      <c r="AR39" s="33"/>
      <c r="AS39" s="32"/>
      <c r="AT39" s="24"/>
      <c r="AU39" s="24"/>
      <c r="AV39" s="24"/>
      <c r="AW39" s="33"/>
      <c r="AX39" s="32"/>
      <c r="AY39" s="24"/>
      <c r="AZ39" s="24"/>
      <c r="BA39" s="24"/>
      <c r="BB39" s="33"/>
      <c r="BC39" s="32"/>
      <c r="BD39" s="24"/>
      <c r="BE39" s="24"/>
      <c r="BF39" s="24"/>
      <c r="BG39" s="33"/>
      <c r="BH39" s="32"/>
      <c r="BI39" s="24"/>
      <c r="BJ39" s="24"/>
      <c r="BK39" s="24"/>
      <c r="BL39" s="33"/>
      <c r="BM39" s="32"/>
      <c r="BN39" s="24"/>
      <c r="BO39" s="24"/>
      <c r="BP39" s="24"/>
      <c r="BQ39" s="33"/>
      <c r="BR39" s="32"/>
      <c r="BS39" s="24"/>
      <c r="BT39" s="24"/>
      <c r="BU39" s="24"/>
      <c r="BV39" s="33"/>
      <c r="BW39" s="32"/>
      <c r="BX39" s="24"/>
      <c r="BY39" s="24"/>
      <c r="BZ39" s="24"/>
      <c r="CA39" s="33"/>
      <c r="CB39" s="32"/>
      <c r="CC39" s="24"/>
      <c r="CD39" s="24"/>
      <c r="CE39" s="24"/>
      <c r="CF39" s="33"/>
      <c r="CG39" s="32"/>
      <c r="CH39" s="24"/>
      <c r="CI39" s="24"/>
      <c r="CJ39" s="24"/>
      <c r="CK39" s="33"/>
      <c r="CL39" s="32"/>
      <c r="CM39" s="24"/>
      <c r="CN39" s="24"/>
      <c r="CO39" s="24"/>
      <c r="CP39" s="33"/>
      <c r="CQ39" s="32"/>
      <c r="CR39" s="24"/>
      <c r="CS39" s="24"/>
      <c r="CT39" s="24"/>
      <c r="CU39" s="33"/>
      <c r="CV39" s="32"/>
      <c r="CW39" s="24"/>
      <c r="CX39" s="24"/>
      <c r="CY39" s="24"/>
      <c r="CZ39" s="33"/>
      <c r="DA39" s="32"/>
      <c r="DB39" s="24"/>
      <c r="DC39" s="24"/>
      <c r="DD39" s="24"/>
      <c r="DE39" s="33"/>
      <c r="DF39" s="32"/>
      <c r="DG39" s="24"/>
      <c r="DH39" s="24"/>
      <c r="DI39" s="24"/>
      <c r="DJ39" s="33"/>
      <c r="DK39" s="32"/>
      <c r="DL39" s="24"/>
      <c r="DM39" s="24"/>
      <c r="DN39" s="24"/>
      <c r="DO39" s="33"/>
      <c r="DP39" s="32"/>
      <c r="DQ39" s="24"/>
      <c r="DR39" s="24"/>
      <c r="DS39" s="24"/>
      <c r="DT39" s="33"/>
      <c r="DU39" s="32"/>
      <c r="DV39" s="24"/>
      <c r="DW39" s="24"/>
      <c r="DX39" s="24"/>
      <c r="DY39" s="33"/>
      <c r="DZ39" s="32"/>
      <c r="EA39" s="24"/>
      <c r="EB39" s="24"/>
      <c r="EC39" s="24"/>
      <c r="ED39" s="33"/>
      <c r="EE39" s="32"/>
      <c r="EF39" s="24"/>
      <c r="EG39" s="24"/>
      <c r="EH39" s="24"/>
      <c r="EI39" s="33"/>
      <c r="EJ39" s="32"/>
      <c r="EK39" s="24"/>
      <c r="EL39" s="24"/>
      <c r="EM39" s="24"/>
      <c r="EN39" s="33"/>
      <c r="EO39" s="32"/>
      <c r="EP39" s="24"/>
      <c r="EQ39" s="24"/>
      <c r="ER39" s="24"/>
      <c r="ES39" s="33"/>
      <c r="ET39" s="32"/>
      <c r="EU39" s="24"/>
      <c r="EV39" s="24"/>
      <c r="EW39" s="24"/>
      <c r="EX39" s="33"/>
      <c r="EY39" s="32"/>
      <c r="EZ39" s="24"/>
      <c r="FA39" s="24"/>
      <c r="FB39" s="24"/>
      <c r="FC39" s="33"/>
      <c r="FD39" s="32"/>
      <c r="FE39" s="24"/>
      <c r="FF39" s="24"/>
      <c r="FG39" s="24"/>
      <c r="FH39" s="33"/>
      <c r="FI39" s="32"/>
      <c r="FJ39" s="24"/>
      <c r="FK39" s="24"/>
      <c r="FL39" s="24"/>
      <c r="FM39" s="33"/>
      <c r="FN39" s="32"/>
      <c r="FO39" s="24"/>
      <c r="FP39" s="24"/>
      <c r="FQ39" s="24"/>
      <c r="FR39" s="33"/>
      <c r="FS39" s="32"/>
      <c r="FT39" s="24"/>
      <c r="FU39" s="24"/>
      <c r="FV39" s="24"/>
      <c r="FW39" s="33"/>
      <c r="FX39" s="32"/>
      <c r="FY39" s="24"/>
      <c r="FZ39" s="24"/>
      <c r="GA39" s="24"/>
      <c r="GB39" s="33"/>
      <c r="GC39" s="32"/>
      <c r="GD39" s="24"/>
      <c r="GE39" s="24"/>
      <c r="GF39" s="24"/>
      <c r="GG39" s="33"/>
      <c r="GH39" s="32"/>
      <c r="GI39" s="24"/>
      <c r="GJ39" s="24"/>
      <c r="GK39" s="24"/>
      <c r="GL39" s="33"/>
      <c r="GM39" s="32"/>
      <c r="GN39" s="24"/>
      <c r="GO39" s="24"/>
      <c r="GP39" s="24"/>
      <c r="GQ39" s="33"/>
      <c r="GR39" s="32"/>
      <c r="GS39" s="24"/>
      <c r="GT39" s="24"/>
      <c r="GU39" s="24"/>
      <c r="GV39" s="33"/>
      <c r="GW39" s="32"/>
      <c r="GX39" s="24"/>
      <c r="GY39" s="24"/>
      <c r="GZ39" s="24"/>
      <c r="HA39" s="33"/>
      <c r="HB39" s="32"/>
      <c r="HC39" s="24"/>
      <c r="HD39" s="24"/>
      <c r="HE39" s="24"/>
      <c r="HF39" s="33"/>
      <c r="HG39" s="32"/>
      <c r="HH39" s="24"/>
      <c r="HI39" s="24"/>
      <c r="HJ39" s="24"/>
      <c r="HK39" s="33"/>
      <c r="HL39" s="32"/>
      <c r="HM39" s="24"/>
      <c r="HN39" s="24"/>
      <c r="HO39" s="24"/>
      <c r="HP39" s="33"/>
      <c r="HQ39" s="32"/>
      <c r="HR39" s="24"/>
      <c r="HS39" s="24"/>
      <c r="HT39" s="24"/>
      <c r="HU39" s="33"/>
      <c r="HV39" s="32"/>
      <c r="HW39" s="24"/>
      <c r="HX39" s="24"/>
      <c r="HY39" s="24"/>
      <c r="HZ39" s="33"/>
      <c r="IA39" s="32"/>
      <c r="IB39" s="24"/>
      <c r="IC39" s="24"/>
      <c r="ID39" s="24"/>
      <c r="IE39" s="33"/>
      <c r="IF39" s="32"/>
      <c r="IG39" s="24"/>
      <c r="IH39" s="24"/>
      <c r="II39" s="24"/>
      <c r="IJ39" s="33"/>
      <c r="IK39" s="32"/>
      <c r="IL39" s="24"/>
      <c r="IM39" s="24"/>
      <c r="IN39" s="24"/>
      <c r="IO39" s="33"/>
      <c r="IP39" s="32"/>
      <c r="IQ39" s="24"/>
      <c r="IR39" s="24"/>
      <c r="IS39" s="24"/>
      <c r="IT39" s="33"/>
      <c r="IU39" s="32"/>
      <c r="IV39" s="24"/>
      <c r="IW39" s="24"/>
      <c r="IX39" s="24"/>
      <c r="IY39" s="33"/>
      <c r="IZ39" s="32"/>
      <c r="JA39" s="24"/>
      <c r="JB39" s="24"/>
      <c r="JC39" s="24"/>
      <c r="JD39" s="33"/>
      <c r="JE39" s="32"/>
      <c r="JF39" s="24"/>
      <c r="JG39" s="24"/>
      <c r="JH39" s="24"/>
      <c r="JI39" s="33"/>
      <c r="JJ39" s="32"/>
      <c r="JK39" s="24"/>
      <c r="JL39" s="24"/>
      <c r="JM39" s="24"/>
      <c r="JN39" s="33"/>
      <c r="JO39" s="32"/>
      <c r="JP39" s="24"/>
      <c r="JQ39" s="24"/>
      <c r="JR39" s="24"/>
      <c r="JS39" s="33"/>
      <c r="JT39" s="32"/>
      <c r="JU39" s="24"/>
      <c r="JV39" s="24"/>
      <c r="JW39" s="24"/>
      <c r="JX39" s="33"/>
      <c r="JY39" s="32"/>
      <c r="JZ39" s="24"/>
      <c r="KA39" s="24"/>
      <c r="KB39" s="24"/>
      <c r="KC39" s="33"/>
      <c r="KD39" s="32"/>
      <c r="KE39" s="24"/>
      <c r="KF39" s="24"/>
      <c r="KG39" s="24"/>
      <c r="KH39" s="33"/>
      <c r="KI39" s="32"/>
      <c r="KJ39" s="24"/>
      <c r="KK39" s="24"/>
      <c r="KL39" s="24"/>
      <c r="KM39" s="33"/>
      <c r="KN39" s="32"/>
      <c r="KO39" s="24"/>
      <c r="KP39" s="24"/>
      <c r="KQ39" s="24"/>
      <c r="KR39" s="33"/>
      <c r="KS39" s="32"/>
      <c r="KT39" s="24"/>
      <c r="KU39" s="24"/>
      <c r="KV39" s="24"/>
      <c r="KW39" s="33"/>
      <c r="KX39" s="32"/>
      <c r="KY39" s="24"/>
      <c r="KZ39" s="24"/>
      <c r="LA39" s="24"/>
      <c r="LB39" s="33"/>
      <c r="LC39" s="32"/>
      <c r="LD39" s="24"/>
      <c r="LE39" s="24"/>
      <c r="LF39" s="24"/>
      <c r="LG39" s="33"/>
      <c r="LH39" s="32"/>
      <c r="LI39" s="24"/>
      <c r="LJ39" s="24"/>
      <c r="LK39" s="24"/>
      <c r="LL39" s="33"/>
      <c r="LM39" s="32"/>
      <c r="LN39" s="24"/>
      <c r="LO39" s="24"/>
      <c r="LP39" s="24"/>
      <c r="LQ39" s="33"/>
      <c r="LR39" s="32"/>
      <c r="LS39" s="24"/>
      <c r="LT39" s="24"/>
      <c r="LU39" s="24"/>
      <c r="LV39" s="33"/>
      <c r="LW39" s="32"/>
      <c r="LX39" s="24"/>
      <c r="LY39" s="24"/>
      <c r="LZ39" s="24"/>
      <c r="MA39" s="33"/>
      <c r="MB39" s="32"/>
      <c r="MC39" s="24"/>
      <c r="MD39" s="24"/>
      <c r="ME39" s="24"/>
      <c r="MF39" s="33"/>
      <c r="MG39" s="32"/>
      <c r="MH39" s="24"/>
      <c r="MI39" s="24"/>
      <c r="MJ39" s="24"/>
      <c r="MK39" s="33"/>
      <c r="ML39" s="32"/>
      <c r="MM39" s="24"/>
      <c r="MN39" s="24"/>
      <c r="MO39" s="24"/>
      <c r="MP39" s="33"/>
      <c r="MQ39" s="32"/>
      <c r="MR39" s="24"/>
      <c r="MS39" s="24"/>
      <c r="MT39" s="24"/>
      <c r="MU39" s="33"/>
      <c r="MV39" s="32"/>
      <c r="MW39" s="24"/>
      <c r="MX39" s="24"/>
      <c r="MY39" s="24"/>
      <c r="MZ39" s="33"/>
      <c r="NA39" s="32"/>
      <c r="NB39" s="24"/>
      <c r="NC39" s="24"/>
      <c r="ND39" s="24"/>
      <c r="NE39" s="33"/>
      <c r="NF39" s="32"/>
      <c r="NG39" s="24"/>
      <c r="NH39" s="24"/>
      <c r="NI39" s="24"/>
      <c r="NJ39" s="33"/>
      <c r="NK39" s="32"/>
      <c r="NL39" s="24"/>
      <c r="NM39" s="24"/>
      <c r="NN39" s="24"/>
      <c r="NO39" s="33"/>
      <c r="NP39" s="32"/>
      <c r="NQ39" s="24"/>
      <c r="NR39" s="24"/>
      <c r="NS39" s="24"/>
      <c r="NT39" s="33"/>
      <c r="NU39" s="32"/>
      <c r="NV39" s="24"/>
      <c r="NW39" s="24"/>
      <c r="NX39" s="24"/>
      <c r="NY39" s="33"/>
      <c r="NZ39" s="32"/>
      <c r="OA39" s="24"/>
      <c r="OB39" s="24"/>
      <c r="OC39" s="24"/>
      <c r="OD39" s="33"/>
      <c r="OE39" s="32"/>
      <c r="OF39" s="24"/>
      <c r="OG39" s="24"/>
      <c r="OH39" s="24"/>
      <c r="OI39" s="33"/>
      <c r="OJ39" s="32"/>
      <c r="OK39" s="24"/>
      <c r="OL39" s="24"/>
      <c r="OM39" s="24"/>
      <c r="ON39" s="33"/>
      <c r="OO39" s="32"/>
      <c r="OP39" s="24"/>
      <c r="OQ39" s="24"/>
      <c r="OR39" s="24"/>
      <c r="OS39" s="33"/>
      <c r="OT39" s="32"/>
      <c r="OU39" s="24"/>
      <c r="OV39" s="24"/>
      <c r="OW39" s="24"/>
      <c r="OX39" s="33"/>
      <c r="OY39" s="32"/>
      <c r="OZ39" s="24"/>
      <c r="PA39" s="24"/>
      <c r="PB39" s="24"/>
      <c r="PC39" s="33"/>
      <c r="PD39" s="32"/>
      <c r="PE39" s="24"/>
      <c r="PF39" s="24"/>
      <c r="PG39" s="24"/>
      <c r="PH39" s="33"/>
      <c r="PI39" s="32"/>
      <c r="PJ39" s="24"/>
      <c r="PK39" s="24"/>
      <c r="PL39" s="24"/>
      <c r="PM39" s="33"/>
      <c r="PN39" s="32"/>
      <c r="PO39" s="24"/>
      <c r="PP39" s="24"/>
      <c r="PQ39" s="24"/>
      <c r="PR39" s="33"/>
      <c r="PS39" s="32"/>
      <c r="PT39" s="24"/>
      <c r="PU39" s="24"/>
      <c r="PV39" s="24"/>
      <c r="PW39" s="33"/>
      <c r="PX39" s="32"/>
      <c r="PY39" s="24"/>
      <c r="PZ39" s="24"/>
      <c r="QA39" s="24"/>
      <c r="QB39" s="33"/>
      <c r="QC39" s="32"/>
      <c r="QD39" s="24"/>
      <c r="QE39" s="24"/>
      <c r="QF39" s="24"/>
      <c r="QG39" s="33"/>
      <c r="QH39" s="32"/>
      <c r="QI39" s="24"/>
      <c r="QJ39" s="24"/>
      <c r="QK39" s="24"/>
      <c r="QL39" s="33"/>
      <c r="QM39" s="32"/>
      <c r="QN39" s="24"/>
      <c r="QO39" s="24"/>
      <c r="QP39" s="24"/>
      <c r="QQ39" s="33"/>
      <c r="QR39" s="32"/>
      <c r="QS39" s="24"/>
      <c r="QT39" s="24"/>
      <c r="QU39" s="24"/>
      <c r="QV39" s="33"/>
      <c r="QW39" s="32"/>
      <c r="QX39" s="24"/>
      <c r="QY39" s="24"/>
      <c r="QZ39" s="24"/>
      <c r="RA39" s="33"/>
      <c r="RB39" s="32"/>
      <c r="RC39" s="24"/>
      <c r="RD39" s="24"/>
      <c r="RE39" s="24"/>
      <c r="RF39" s="33"/>
      <c r="RG39" s="32"/>
      <c r="RH39" s="24"/>
      <c r="RI39" s="24"/>
      <c r="RJ39" s="24"/>
      <c r="RK39" s="33"/>
      <c r="RL39" s="32"/>
      <c r="RM39" s="24"/>
      <c r="RN39" s="24"/>
      <c r="RO39" s="24"/>
      <c r="RP39" s="33"/>
      <c r="RQ39" s="32"/>
      <c r="RR39" s="24"/>
      <c r="RS39" s="24"/>
      <c r="RT39" s="24"/>
      <c r="RU39" s="33"/>
      <c r="RV39" s="32"/>
      <c r="RW39" s="24"/>
      <c r="RX39" s="24"/>
      <c r="RY39" s="24"/>
      <c r="RZ39" s="33"/>
      <c r="SA39" s="32"/>
      <c r="SB39" s="24"/>
      <c r="SC39" s="24"/>
      <c r="SD39" s="24"/>
      <c r="SE39" s="33"/>
      <c r="SF39" s="32"/>
      <c r="SG39" s="24"/>
      <c r="SH39" s="24"/>
      <c r="SI39" s="24"/>
      <c r="SJ39" s="33"/>
      <c r="SK39" s="32"/>
      <c r="SL39" s="24"/>
      <c r="SM39" s="24"/>
      <c r="SN39" s="24"/>
      <c r="SO39" s="33"/>
      <c r="SP39" s="32"/>
      <c r="SQ39" s="24"/>
      <c r="SR39" s="24"/>
      <c r="SS39" s="24"/>
      <c r="ST39" s="33"/>
      <c r="SU39" s="32"/>
      <c r="SV39" s="24"/>
      <c r="SW39" s="24"/>
      <c r="SX39" s="24"/>
      <c r="SY39" s="33"/>
      <c r="SZ39" s="32"/>
      <c r="TA39" s="24"/>
      <c r="TB39" s="24"/>
      <c r="TC39" s="24"/>
      <c r="TD39" s="33"/>
      <c r="TE39" s="32"/>
      <c r="TF39" s="24"/>
      <c r="TG39" s="24"/>
      <c r="TH39" s="24"/>
      <c r="TI39" s="33"/>
      <c r="TJ39" s="32"/>
      <c r="TK39" s="24"/>
      <c r="TL39" s="24"/>
      <c r="TM39" s="24"/>
      <c r="TN39" s="33"/>
      <c r="TO39" s="32"/>
      <c r="TP39" s="24"/>
      <c r="TQ39" s="24"/>
      <c r="TR39" s="24"/>
      <c r="TS39" s="33"/>
      <c r="TT39" s="32"/>
      <c r="TU39" s="24"/>
      <c r="TV39" s="24"/>
      <c r="TW39" s="24"/>
      <c r="TX39" s="33"/>
      <c r="TY39" s="32"/>
      <c r="TZ39" s="24"/>
      <c r="UA39" s="24"/>
      <c r="UB39" s="24"/>
      <c r="UC39" s="33"/>
      <c r="UD39" s="32"/>
      <c r="UE39" s="24"/>
      <c r="UF39" s="24"/>
      <c r="UG39" s="24"/>
      <c r="UH39" s="33"/>
      <c r="UI39" s="32"/>
      <c r="UJ39" s="24"/>
      <c r="UK39" s="24"/>
      <c r="UL39" s="24"/>
      <c r="UM39" s="33"/>
      <c r="UN39" s="32"/>
      <c r="UO39" s="24"/>
      <c r="UP39" s="24"/>
      <c r="UQ39" s="24"/>
      <c r="UR39" s="33"/>
      <c r="US39" s="32"/>
      <c r="UT39" s="24"/>
      <c r="UU39" s="24"/>
      <c r="UV39" s="24"/>
      <c r="UW39" s="33"/>
      <c r="UX39" s="32"/>
      <c r="UY39" s="24"/>
      <c r="UZ39" s="24"/>
      <c r="VA39" s="24"/>
      <c r="VB39" s="33"/>
      <c r="VC39" s="32"/>
      <c r="VD39" s="24"/>
      <c r="VE39" s="24"/>
      <c r="VF39" s="24"/>
      <c r="VG39" s="33"/>
      <c r="VH39" s="32"/>
      <c r="VI39" s="24"/>
      <c r="VJ39" s="24"/>
      <c r="VK39" s="24"/>
      <c r="VL39" s="33"/>
      <c r="VM39" s="32"/>
      <c r="VN39" s="24"/>
      <c r="VO39" s="24"/>
      <c r="VP39" s="24"/>
      <c r="VQ39" s="33"/>
      <c r="VR39" s="32"/>
      <c r="VS39" s="24"/>
      <c r="VT39" s="24"/>
      <c r="VU39" s="24"/>
      <c r="VV39" s="33"/>
      <c r="VW39" s="32"/>
      <c r="VX39" s="24"/>
      <c r="VY39" s="24"/>
      <c r="VZ39" s="24"/>
      <c r="WA39" s="33"/>
      <c r="WB39" s="32"/>
      <c r="WC39" s="24"/>
      <c r="WD39" s="24"/>
      <c r="WE39" s="24"/>
      <c r="WF39" s="33"/>
      <c r="WG39" s="32"/>
      <c r="WH39" s="24"/>
      <c r="WI39" s="24"/>
      <c r="WJ39" s="24"/>
      <c r="WK39" s="33"/>
      <c r="WL39" s="32"/>
      <c r="WM39" s="24"/>
      <c r="WN39" s="24"/>
      <c r="WO39" s="24"/>
      <c r="WP39" s="33"/>
      <c r="WQ39" s="32"/>
      <c r="WR39" s="24"/>
      <c r="WS39" s="24"/>
      <c r="WT39" s="24"/>
      <c r="WU39" s="33"/>
      <c r="WV39" s="32"/>
      <c r="WW39" s="24"/>
      <c r="WX39" s="24"/>
      <c r="WY39" s="24"/>
      <c r="WZ39" s="33"/>
      <c r="XA39" s="32"/>
      <c r="XB39" s="24"/>
      <c r="XC39" s="24"/>
      <c r="XD39" s="24"/>
      <c r="XE39" s="33"/>
      <c r="XF39" s="32"/>
      <c r="XG39" s="24"/>
      <c r="XH39" s="24"/>
      <c r="XI39" s="24"/>
      <c r="XJ39" s="33"/>
      <c r="XK39" s="32"/>
      <c r="XL39" s="24"/>
      <c r="XM39" s="24"/>
      <c r="XN39" s="24"/>
      <c r="XO39" s="33"/>
      <c r="XP39" s="32"/>
      <c r="XQ39" s="24"/>
      <c r="XR39" s="24"/>
      <c r="XS39" s="24"/>
      <c r="XT39" s="33"/>
      <c r="XU39" s="32"/>
      <c r="XV39" s="24"/>
      <c r="XW39" s="24"/>
      <c r="XX39" s="24"/>
      <c r="XY39" s="33"/>
      <c r="XZ39" s="32"/>
      <c r="YA39" s="24"/>
      <c r="YB39" s="24"/>
      <c r="YC39" s="24"/>
      <c r="YD39" s="33"/>
      <c r="YE39" s="32"/>
      <c r="YF39" s="24"/>
      <c r="YG39" s="24"/>
      <c r="YH39" s="24"/>
      <c r="YI39" s="33"/>
      <c r="YJ39" s="32"/>
      <c r="YK39" s="24"/>
      <c r="YL39" s="24"/>
      <c r="YM39" s="24"/>
      <c r="YN39" s="33"/>
      <c r="YO39" s="32"/>
      <c r="YP39" s="24"/>
      <c r="YQ39" s="24"/>
      <c r="YR39" s="24"/>
      <c r="YS39" s="33"/>
      <c r="YT39" s="32"/>
      <c r="YU39" s="24"/>
      <c r="YV39" s="24"/>
      <c r="YW39" s="24"/>
      <c r="YX39" s="33"/>
      <c r="YY39" s="32"/>
      <c r="YZ39" s="24"/>
      <c r="ZA39" s="24"/>
      <c r="ZB39" s="24"/>
      <c r="ZC39" s="33"/>
      <c r="ZD39" s="32"/>
      <c r="ZE39" s="24"/>
      <c r="ZF39" s="24"/>
      <c r="ZG39" s="24"/>
      <c r="ZH39" s="33"/>
      <c r="ZI39" s="32"/>
      <c r="ZJ39" s="24"/>
      <c r="ZK39" s="24"/>
      <c r="ZL39" s="24"/>
      <c r="ZM39" s="33"/>
      <c r="ZN39" s="32"/>
      <c r="ZO39" s="24"/>
      <c r="ZP39" s="24"/>
      <c r="ZQ39" s="24"/>
      <c r="ZR39" s="33"/>
      <c r="ZS39" s="32"/>
      <c r="ZT39" s="24"/>
      <c r="ZU39" s="24"/>
      <c r="ZV39" s="24"/>
      <c r="ZW39" s="33"/>
      <c r="ZX39" s="32"/>
      <c r="ZY39" s="24"/>
      <c r="ZZ39" s="24"/>
      <c r="AAA39" s="24"/>
      <c r="AAB39" s="33"/>
      <c r="AAC39" s="32"/>
      <c r="AAD39" s="24"/>
      <c r="AAE39" s="24"/>
      <c r="AAF39" s="24"/>
      <c r="AAG39" s="33"/>
      <c r="AAH39" s="32"/>
      <c r="AAI39" s="24"/>
      <c r="AAJ39" s="24"/>
      <c r="AAK39" s="24"/>
      <c r="AAL39" s="33"/>
      <c r="AAM39" s="32"/>
      <c r="AAN39" s="24"/>
      <c r="AAO39" s="24"/>
      <c r="AAP39" s="24"/>
      <c r="AAQ39" s="33"/>
      <c r="AAR39" s="32"/>
      <c r="AAS39" s="24"/>
      <c r="AAT39" s="24"/>
      <c r="AAU39" s="24"/>
      <c r="AAV39" s="33"/>
      <c r="AAW39" s="32"/>
      <c r="AAX39" s="24"/>
      <c r="AAY39" s="24"/>
      <c r="AAZ39" s="24"/>
      <c r="ABA39" s="33"/>
      <c r="ABB39" s="32"/>
      <c r="ABC39" s="24"/>
      <c r="ABD39" s="24"/>
      <c r="ABE39" s="24"/>
      <c r="ABF39" s="33"/>
      <c r="ABG39" s="32"/>
      <c r="ABH39" s="24"/>
      <c r="ABI39" s="24"/>
      <c r="ABJ39" s="24"/>
      <c r="ABK39" s="33"/>
      <c r="ABL39" s="32"/>
      <c r="ABM39" s="24"/>
      <c r="ABN39" s="24"/>
      <c r="ABO39" s="24"/>
      <c r="ABP39" s="33"/>
      <c r="ABQ39" s="32"/>
      <c r="ABR39" s="24"/>
      <c r="ABS39" s="24"/>
      <c r="ABT39" s="24"/>
      <c r="ABU39" s="33"/>
      <c r="ABV39" s="32"/>
      <c r="ABW39" s="24"/>
      <c r="ABX39" s="24"/>
      <c r="ABY39" s="24"/>
      <c r="ABZ39" s="33"/>
      <c r="ACA39" s="32"/>
      <c r="ACB39" s="24"/>
      <c r="ACC39" s="24"/>
      <c r="ACD39" s="24"/>
      <c r="ACE39" s="33"/>
      <c r="ACF39" s="32"/>
      <c r="ACG39" s="24"/>
      <c r="ACH39" s="24"/>
      <c r="ACI39" s="24"/>
      <c r="ACJ39" s="33"/>
      <c r="ACK39" s="32"/>
      <c r="ACL39" s="24"/>
      <c r="ACM39" s="24"/>
      <c r="ACN39" s="24"/>
      <c r="ACO39" s="33"/>
      <c r="ACP39" s="32"/>
      <c r="ACQ39" s="24"/>
      <c r="ACR39" s="24"/>
      <c r="ACS39" s="24"/>
      <c r="ACT39" s="33"/>
      <c r="ACU39" s="32"/>
      <c r="ACV39" s="24"/>
      <c r="ACW39" s="24"/>
      <c r="ACX39" s="24"/>
      <c r="ACY39" s="33"/>
      <c r="ACZ39" s="32"/>
      <c r="ADA39" s="24"/>
      <c r="ADB39" s="24"/>
      <c r="ADC39" s="24"/>
      <c r="ADD39" s="33"/>
      <c r="ADE39" s="32"/>
      <c r="ADF39" s="24"/>
      <c r="ADG39" s="24"/>
      <c r="ADH39" s="24"/>
      <c r="ADI39" s="33"/>
      <c r="ADJ39" s="32"/>
      <c r="ADK39" s="24"/>
      <c r="ADL39" s="24"/>
      <c r="ADM39" s="24"/>
      <c r="ADN39" s="33"/>
      <c r="ADO39" s="32"/>
      <c r="ADP39" s="24"/>
      <c r="ADQ39" s="24"/>
      <c r="ADR39" s="24"/>
      <c r="ADS39" s="33"/>
      <c r="ADT39" s="32"/>
      <c r="ADU39" s="24"/>
      <c r="ADV39" s="24"/>
      <c r="ADW39" s="24"/>
      <c r="ADX39" s="33"/>
      <c r="ADY39" s="32"/>
      <c r="ADZ39" s="24"/>
      <c r="AEA39" s="24"/>
      <c r="AEB39" s="24"/>
      <c r="AEC39" s="33"/>
      <c r="AED39" s="32"/>
      <c r="AEE39" s="24"/>
      <c r="AEF39" s="24"/>
      <c r="AEG39" s="24"/>
      <c r="AEH39" s="33"/>
      <c r="AEI39" s="32"/>
      <c r="AEJ39" s="24"/>
      <c r="AEK39" s="24"/>
      <c r="AEL39" s="24"/>
      <c r="AEM39" s="33"/>
      <c r="AEN39" s="32"/>
      <c r="AEO39" s="24"/>
      <c r="AEP39" s="24"/>
      <c r="AEQ39" s="24"/>
      <c r="AER39" s="33"/>
      <c r="AES39" s="32"/>
      <c r="AET39" s="24"/>
      <c r="AEU39" s="24"/>
      <c r="AEV39" s="24"/>
      <c r="AEW39" s="33"/>
      <c r="AEX39" s="32"/>
      <c r="AEY39" s="24"/>
      <c r="AEZ39" s="24"/>
      <c r="AFA39" s="24"/>
      <c r="AFB39" s="33"/>
      <c r="AFC39" s="32"/>
      <c r="AFD39" s="24"/>
      <c r="AFE39" s="24"/>
      <c r="AFF39" s="24"/>
      <c r="AFG39" s="33"/>
      <c r="AFH39" s="32"/>
      <c r="AFI39" s="24"/>
      <c r="AFJ39" s="24"/>
      <c r="AFK39" s="24"/>
      <c r="AFL39" s="33"/>
      <c r="AFM39" s="32"/>
      <c r="AFN39" s="24"/>
      <c r="AFO39" s="24"/>
      <c r="AFP39" s="24"/>
      <c r="AFQ39" s="33"/>
      <c r="AFR39" s="32"/>
      <c r="AFS39" s="24"/>
      <c r="AFT39" s="24"/>
      <c r="AFU39" s="24"/>
      <c r="AFV39" s="33"/>
      <c r="AFW39" s="32"/>
      <c r="AFX39" s="24"/>
      <c r="AFY39" s="24"/>
      <c r="AFZ39" s="24"/>
      <c r="AGA39" s="33"/>
      <c r="AGB39" s="32"/>
      <c r="AGC39" s="24"/>
      <c r="AGD39" s="24"/>
      <c r="AGE39" s="24"/>
      <c r="AGF39" s="33"/>
      <c r="AGG39" s="32"/>
      <c r="AGH39" s="24"/>
      <c r="AGI39" s="24"/>
      <c r="AGJ39" s="24"/>
      <c r="AGK39" s="33"/>
      <c r="AGL39" s="32"/>
      <c r="AGM39" s="24"/>
      <c r="AGN39" s="24"/>
      <c r="AGO39" s="24"/>
      <c r="AGP39" s="33"/>
      <c r="AGQ39" s="32"/>
      <c r="AGR39" s="24"/>
      <c r="AGS39" s="24"/>
      <c r="AGT39" s="24"/>
      <c r="AGU39" s="33"/>
      <c r="AGV39" s="32"/>
      <c r="AGW39" s="24"/>
      <c r="AGX39" s="24"/>
      <c r="AGY39" s="24"/>
      <c r="AGZ39" s="33"/>
      <c r="AHA39" s="32"/>
      <c r="AHB39" s="24"/>
      <c r="AHC39" s="24"/>
      <c r="AHD39" s="24"/>
      <c r="AHE39" s="33"/>
      <c r="AHF39" s="32"/>
      <c r="AHG39" s="24"/>
      <c r="AHH39" s="24"/>
      <c r="AHI39" s="24"/>
      <c r="AHJ39" s="33"/>
      <c r="AHK39" s="32"/>
      <c r="AHL39" s="24"/>
      <c r="AHM39" s="24"/>
      <c r="AHN39" s="24"/>
      <c r="AHO39" s="33"/>
      <c r="AHP39" s="32"/>
      <c r="AHQ39" s="24"/>
      <c r="AHR39" s="24"/>
      <c r="AHS39" s="24"/>
      <c r="AHT39" s="33"/>
      <c r="AHU39" s="32"/>
      <c r="AHV39" s="24"/>
      <c r="AHW39" s="24"/>
      <c r="AHX39" s="24"/>
      <c r="AHY39" s="33"/>
      <c r="AHZ39" s="32"/>
      <c r="AIA39" s="24"/>
      <c r="AIB39" s="24"/>
      <c r="AIC39" s="24"/>
      <c r="AID39" s="33"/>
      <c r="AIE39" s="32"/>
      <c r="AIF39" s="24"/>
      <c r="AIG39" s="24"/>
      <c r="AIH39" s="24"/>
      <c r="AII39" s="33"/>
      <c r="AIJ39" s="32"/>
      <c r="AIK39" s="24"/>
      <c r="AIL39" s="24"/>
      <c r="AIM39" s="24"/>
      <c r="AIN39" s="33"/>
      <c r="AIO39" s="32"/>
      <c r="AIP39" s="24"/>
      <c r="AIQ39" s="24"/>
      <c r="AIR39" s="24"/>
      <c r="AIS39" s="33"/>
      <c r="AIT39" s="32"/>
      <c r="AIU39" s="24"/>
      <c r="AIV39" s="24"/>
      <c r="AIW39" s="24"/>
      <c r="AIX39" s="33"/>
      <c r="AIY39" s="32"/>
      <c r="AIZ39" s="24"/>
      <c r="AJA39" s="24"/>
      <c r="AJB39" s="24"/>
      <c r="AJC39" s="33"/>
      <c r="AJD39" s="32"/>
      <c r="AJE39" s="24"/>
      <c r="AJF39" s="24"/>
      <c r="AJG39" s="24"/>
      <c r="AJH39" s="33"/>
      <c r="AJI39" s="32"/>
      <c r="AJJ39" s="24"/>
      <c r="AJK39" s="24"/>
      <c r="AJL39" s="24"/>
      <c r="AJM39" s="33"/>
      <c r="AJN39" s="32"/>
      <c r="AJO39" s="24"/>
      <c r="AJP39" s="24"/>
      <c r="AJQ39" s="24"/>
      <c r="AJR39" s="33"/>
      <c r="AJS39" s="32"/>
      <c r="AJT39" s="24"/>
      <c r="AJU39" s="24"/>
      <c r="AJV39" s="24"/>
      <c r="AJW39" s="33"/>
      <c r="AJX39" s="32"/>
      <c r="AJY39" s="24"/>
      <c r="AJZ39" s="24"/>
      <c r="AKA39" s="24"/>
      <c r="AKB39" s="33"/>
      <c r="AKC39" s="32"/>
      <c r="AKD39" s="24"/>
      <c r="AKE39" s="24"/>
      <c r="AKF39" s="24"/>
      <c r="AKG39" s="33"/>
      <c r="AKH39" s="32"/>
      <c r="AKI39" s="24"/>
      <c r="AKJ39" s="24"/>
      <c r="AKK39" s="24"/>
      <c r="AKL39" s="33"/>
      <c r="AKM39" s="32"/>
      <c r="AKN39" s="24"/>
      <c r="AKO39" s="24"/>
      <c r="AKP39" s="24"/>
      <c r="AKQ39" s="33"/>
      <c r="AKR39" s="32"/>
      <c r="AKS39" s="24"/>
      <c r="AKT39" s="24"/>
      <c r="AKU39" s="24"/>
      <c r="AKV39" s="33"/>
      <c r="AKW39" s="32"/>
      <c r="AKX39" s="24"/>
      <c r="AKY39" s="24"/>
      <c r="AKZ39" s="24"/>
      <c r="ALA39" s="33"/>
      <c r="ALB39" s="32"/>
      <c r="ALC39" s="24"/>
      <c r="ALD39" s="24"/>
      <c r="ALE39" s="24"/>
      <c r="ALF39" s="33"/>
      <c r="ALG39" s="32"/>
      <c r="ALH39" s="24"/>
      <c r="ALI39" s="24"/>
      <c r="ALJ39" s="24"/>
      <c r="ALK39" s="33"/>
      <c r="ALL39" s="32"/>
      <c r="ALM39" s="24"/>
      <c r="ALN39" s="24"/>
      <c r="ALO39" s="24"/>
      <c r="ALP39" s="33"/>
      <c r="ALQ39" s="32"/>
      <c r="ALR39" s="24"/>
      <c r="ALS39" s="24"/>
      <c r="ALT39" s="24"/>
      <c r="ALU39" s="33"/>
      <c r="ALV39" s="32"/>
      <c r="ALW39" s="24"/>
      <c r="ALX39" s="24"/>
      <c r="ALY39" s="24"/>
      <c r="ALZ39" s="33"/>
      <c r="AMA39" s="32"/>
      <c r="AMB39" s="24"/>
      <c r="AMC39" s="24"/>
      <c r="AMD39" s="24"/>
      <c r="AME39" s="33"/>
      <c r="AMF39" s="32"/>
      <c r="AMG39" s="24"/>
      <c r="AMH39" s="24"/>
      <c r="AMI39" s="24"/>
      <c r="AMJ39" s="33"/>
      <c r="AMK39" s="32"/>
      <c r="AML39" s="24"/>
      <c r="AMM39" s="24"/>
      <c r="AMN39" s="24"/>
      <c r="AMO39" s="33"/>
      <c r="AMP39" s="32"/>
      <c r="AMQ39" s="24"/>
      <c r="AMR39" s="24"/>
      <c r="AMS39" s="24"/>
      <c r="AMT39" s="33"/>
      <c r="AMU39" s="32"/>
      <c r="AMV39" s="24"/>
      <c r="AMW39" s="24"/>
      <c r="AMX39" s="24"/>
      <c r="AMY39" s="33"/>
      <c r="AMZ39" s="32"/>
      <c r="ANA39" s="24"/>
      <c r="ANB39" s="24"/>
      <c r="ANC39" s="24"/>
      <c r="AND39" s="33"/>
      <c r="ANE39" s="32"/>
      <c r="ANF39" s="24"/>
      <c r="ANG39" s="24"/>
      <c r="ANH39" s="24"/>
      <c r="ANI39" s="33"/>
      <c r="ANJ39" s="32"/>
      <c r="ANK39" s="24"/>
      <c r="ANL39" s="24"/>
      <c r="ANM39" s="24"/>
      <c r="ANN39" s="33"/>
      <c r="ANO39" s="32"/>
      <c r="ANP39" s="24"/>
      <c r="ANQ39" s="24"/>
      <c r="ANR39" s="24"/>
      <c r="ANS39" s="33"/>
      <c r="ANT39" s="32"/>
      <c r="ANU39" s="24"/>
      <c r="ANV39" s="24"/>
      <c r="ANW39" s="24"/>
      <c r="ANX39" s="33"/>
      <c r="ANY39" s="32"/>
      <c r="ANZ39" s="24"/>
      <c r="AOA39" s="24"/>
      <c r="AOB39" s="24"/>
      <c r="AOC39" s="33"/>
      <c r="AOD39" s="32"/>
      <c r="AOE39" s="24"/>
      <c r="AOF39" s="24"/>
      <c r="AOG39" s="24"/>
      <c r="AOH39" s="33"/>
      <c r="AOI39" s="32"/>
      <c r="AOJ39" s="24"/>
      <c r="AOK39" s="24"/>
      <c r="AOL39" s="24"/>
      <c r="AOM39" s="33"/>
      <c r="AON39" s="32"/>
      <c r="AOO39" s="24"/>
      <c r="AOP39" s="24"/>
      <c r="AOQ39" s="24"/>
      <c r="AOR39" s="33"/>
      <c r="AOS39" s="32"/>
      <c r="AOT39" s="24"/>
      <c r="AOU39" s="24"/>
      <c r="AOV39" s="24"/>
      <c r="AOW39" s="33"/>
      <c r="AOX39" s="32"/>
      <c r="AOY39" s="24"/>
      <c r="AOZ39" s="24"/>
      <c r="APA39" s="24"/>
      <c r="APB39" s="33"/>
      <c r="APC39" s="32"/>
      <c r="APD39" s="24"/>
      <c r="APE39" s="24"/>
      <c r="APF39" s="24"/>
      <c r="APG39" s="33"/>
      <c r="APH39" s="32"/>
      <c r="API39" s="24"/>
      <c r="APJ39" s="24"/>
      <c r="APK39" s="24"/>
      <c r="APL39" s="33"/>
      <c r="APM39" s="32"/>
      <c r="APN39" s="24"/>
      <c r="APO39" s="24"/>
      <c r="APP39" s="24"/>
      <c r="APQ39" s="33"/>
      <c r="APR39" s="32"/>
      <c r="APS39" s="24"/>
      <c r="APT39" s="24"/>
      <c r="APU39" s="24"/>
      <c r="APV39" s="33"/>
      <c r="APW39" s="32"/>
      <c r="APX39" s="24"/>
      <c r="APY39" s="24"/>
      <c r="APZ39" s="24"/>
      <c r="AQA39" s="33"/>
      <c r="AQB39" s="32"/>
      <c r="AQC39" s="24"/>
      <c r="AQD39" s="24"/>
      <c r="AQE39" s="24"/>
      <c r="AQF39" s="33"/>
      <c r="AQG39" s="32"/>
      <c r="AQH39" s="24"/>
      <c r="AQI39" s="24"/>
      <c r="AQJ39" s="24"/>
      <c r="AQK39" s="33"/>
      <c r="AQL39" s="32"/>
      <c r="AQM39" s="24"/>
      <c r="AQN39" s="24"/>
      <c r="AQO39" s="24"/>
      <c r="AQP39" s="33"/>
      <c r="AQQ39" s="32"/>
      <c r="AQR39" s="24"/>
      <c r="AQS39" s="24"/>
      <c r="AQT39" s="24"/>
      <c r="AQU39" s="33"/>
      <c r="AQV39" s="32"/>
      <c r="AQW39" s="24"/>
      <c r="AQX39" s="24"/>
      <c r="AQY39" s="24"/>
      <c r="AQZ39" s="33"/>
      <c r="ARA39" s="32"/>
      <c r="ARB39" s="24"/>
      <c r="ARC39" s="24"/>
      <c r="ARD39" s="24"/>
      <c r="ARE39" s="33"/>
      <c r="ARF39" s="32"/>
      <c r="ARG39" s="24"/>
      <c r="ARH39" s="24"/>
      <c r="ARI39" s="24"/>
      <c r="ARJ39" s="33"/>
      <c r="ARK39" s="32"/>
      <c r="ARL39" s="24"/>
      <c r="ARM39" s="24"/>
      <c r="ARN39" s="24"/>
      <c r="ARO39" s="33"/>
      <c r="ARP39" s="32"/>
      <c r="ARQ39" s="24"/>
      <c r="ARR39" s="24"/>
      <c r="ARS39" s="24"/>
      <c r="ART39" s="33"/>
      <c r="ARU39" s="32"/>
      <c r="ARV39" s="24"/>
      <c r="ARW39" s="24"/>
      <c r="ARX39" s="24"/>
      <c r="ARY39" s="33"/>
      <c r="ARZ39" s="32"/>
      <c r="ASA39" s="24"/>
      <c r="ASB39" s="24"/>
      <c r="ASC39" s="24"/>
      <c r="ASD39" s="33"/>
      <c r="ASE39" s="32"/>
      <c r="ASF39" s="24"/>
      <c r="ASG39" s="24"/>
      <c r="ASH39" s="24"/>
      <c r="ASI39" s="33"/>
      <c r="ASJ39" s="32"/>
      <c r="ASK39" s="24"/>
      <c r="ASL39" s="24"/>
      <c r="ASM39" s="24"/>
      <c r="ASN39" s="33"/>
      <c r="ASO39" s="32"/>
      <c r="ASP39" s="24"/>
      <c r="ASQ39" s="24"/>
      <c r="ASR39" s="24"/>
      <c r="ASS39" s="33"/>
      <c r="AST39" s="32"/>
      <c r="ASU39" s="24"/>
      <c r="ASV39" s="24"/>
      <c r="ASW39" s="24"/>
      <c r="ASX39" s="33"/>
      <c r="ASY39" s="32"/>
      <c r="ASZ39" s="24"/>
      <c r="ATA39" s="24"/>
      <c r="ATB39" s="24"/>
      <c r="ATC39" s="33"/>
      <c r="ATD39" s="32"/>
      <c r="ATE39" s="24"/>
      <c r="ATF39" s="24"/>
      <c r="ATG39" s="24"/>
      <c r="ATH39" s="33"/>
      <c r="ATI39" s="32"/>
      <c r="ATJ39" s="24"/>
      <c r="ATK39" s="24"/>
      <c r="ATL39" s="24"/>
      <c r="ATM39" s="33"/>
      <c r="ATN39" s="32"/>
      <c r="ATO39" s="24"/>
      <c r="ATP39" s="24"/>
      <c r="ATQ39" s="24"/>
      <c r="ATR39" s="33"/>
      <c r="ATS39" s="32"/>
      <c r="ATT39" s="24"/>
      <c r="ATU39" s="24"/>
      <c r="ATV39" s="24"/>
      <c r="ATW39" s="33"/>
      <c r="ATX39" s="32"/>
      <c r="ATY39" s="24"/>
      <c r="ATZ39" s="24"/>
      <c r="AUA39" s="24"/>
      <c r="AUB39" s="33"/>
      <c r="AUC39" s="32"/>
      <c r="AUD39" s="24"/>
      <c r="AUE39" s="24"/>
      <c r="AUF39" s="24"/>
      <c r="AUG39" s="33"/>
      <c r="AUH39" s="32"/>
      <c r="AUI39" s="24"/>
      <c r="AUJ39" s="24"/>
      <c r="AUK39" s="24"/>
      <c r="AUL39" s="33"/>
      <c r="AUM39" s="32"/>
      <c r="AUN39" s="24"/>
      <c r="AUO39" s="24"/>
      <c r="AUP39" s="24"/>
      <c r="AUQ39" s="33"/>
      <c r="AUR39" s="32"/>
      <c r="AUS39" s="24"/>
      <c r="AUT39" s="24"/>
      <c r="AUU39" s="24"/>
      <c r="AUV39" s="33"/>
      <c r="AUW39" s="32"/>
      <c r="AUX39" s="24"/>
      <c r="AUY39" s="24"/>
      <c r="AUZ39" s="24"/>
      <c r="AVA39" s="33"/>
      <c r="AVB39" s="32"/>
      <c r="AVC39" s="24"/>
      <c r="AVD39" s="24"/>
      <c r="AVE39" s="24"/>
      <c r="AVF39" s="33"/>
      <c r="AVG39" s="32"/>
      <c r="AVH39" s="24"/>
      <c r="AVI39" s="24"/>
      <c r="AVJ39" s="24"/>
      <c r="AVK39" s="33"/>
      <c r="AVL39" s="32"/>
      <c r="AVM39" s="24"/>
      <c r="AVN39" s="24"/>
      <c r="AVO39" s="24"/>
      <c r="AVP39" s="33"/>
      <c r="AVQ39" s="32"/>
      <c r="AVR39" s="24"/>
      <c r="AVS39" s="24"/>
      <c r="AVT39" s="24"/>
      <c r="AVU39" s="33"/>
      <c r="AVV39" s="32"/>
      <c r="AVW39" s="24"/>
      <c r="AVX39" s="24"/>
      <c r="AVY39" s="24"/>
      <c r="AVZ39" s="33"/>
      <c r="AWA39" s="32"/>
      <c r="AWB39" s="24"/>
      <c r="AWC39" s="24"/>
      <c r="AWD39" s="24"/>
      <c r="AWE39" s="33"/>
      <c r="AWF39" s="32"/>
      <c r="AWG39" s="24"/>
      <c r="AWH39" s="24"/>
      <c r="AWI39" s="24"/>
      <c r="AWJ39" s="33"/>
      <c r="AWK39" s="32"/>
      <c r="AWL39" s="24"/>
      <c r="AWM39" s="24"/>
      <c r="AWN39" s="24"/>
      <c r="AWO39" s="33"/>
      <c r="AWP39" s="32"/>
      <c r="AWQ39" s="24"/>
      <c r="AWR39" s="24"/>
      <c r="AWS39" s="24"/>
      <c r="AWT39" s="33"/>
      <c r="AWU39" s="32"/>
      <c r="AWV39" s="24"/>
      <c r="AWW39" s="24"/>
      <c r="AWX39" s="24"/>
      <c r="AWY39" s="33"/>
      <c r="AWZ39" s="32"/>
      <c r="AXA39" s="24"/>
      <c r="AXB39" s="24"/>
      <c r="AXC39" s="24"/>
      <c r="AXD39" s="33"/>
      <c r="AXE39" s="32"/>
      <c r="AXF39" s="24"/>
      <c r="AXG39" s="24"/>
      <c r="AXH39" s="24"/>
      <c r="AXI39" s="33"/>
      <c r="AXJ39" s="32"/>
      <c r="AXK39" s="24"/>
      <c r="AXL39" s="24"/>
      <c r="AXM39" s="24"/>
      <c r="AXN39" s="33"/>
      <c r="AXO39" s="32"/>
      <c r="AXP39" s="24"/>
      <c r="AXQ39" s="24"/>
      <c r="AXR39" s="24"/>
      <c r="AXS39" s="33"/>
      <c r="AXT39" s="32"/>
      <c r="AXU39" s="24"/>
      <c r="AXV39" s="24"/>
      <c r="AXW39" s="24"/>
      <c r="AXX39" s="33"/>
      <c r="AXY39" s="32"/>
      <c r="AXZ39" s="24"/>
      <c r="AYA39" s="24"/>
      <c r="AYB39" s="24"/>
      <c r="AYC39" s="33"/>
      <c r="AYD39" s="32"/>
      <c r="AYE39" s="24"/>
      <c r="AYF39" s="24"/>
      <c r="AYG39" s="24"/>
      <c r="AYH39" s="33"/>
      <c r="AYI39" s="32"/>
      <c r="AYJ39" s="24"/>
      <c r="AYK39" s="24"/>
      <c r="AYL39" s="24"/>
      <c r="AYM39" s="33"/>
      <c r="AYN39" s="32"/>
      <c r="AYO39" s="24"/>
      <c r="AYP39" s="24"/>
      <c r="AYQ39" s="24"/>
      <c r="AYR39" s="33"/>
      <c r="AYS39" s="32"/>
      <c r="AYT39" s="24"/>
      <c r="AYU39" s="24"/>
      <c r="AYV39" s="24"/>
      <c r="AYW39" s="33"/>
      <c r="AYX39" s="32"/>
      <c r="AYY39" s="24"/>
      <c r="AYZ39" s="24"/>
      <c r="AZA39" s="24"/>
      <c r="AZB39" s="33"/>
      <c r="AZC39" s="32"/>
      <c r="AZD39" s="24"/>
      <c r="AZE39" s="24"/>
      <c r="AZF39" s="24"/>
      <c r="AZG39" s="33"/>
      <c r="AZH39" s="32"/>
      <c r="AZI39" s="24"/>
      <c r="AZJ39" s="24"/>
      <c r="AZK39" s="24"/>
      <c r="AZL39" s="33"/>
      <c r="AZM39" s="32"/>
      <c r="AZN39" s="24"/>
      <c r="AZO39" s="24"/>
      <c r="AZP39" s="24"/>
      <c r="AZQ39" s="33"/>
      <c r="AZR39" s="32"/>
      <c r="AZS39" s="24"/>
      <c r="AZT39" s="24"/>
      <c r="AZU39" s="24"/>
      <c r="AZV39" s="33"/>
      <c r="AZW39" s="32"/>
      <c r="AZX39" s="24"/>
      <c r="AZY39" s="24"/>
      <c r="AZZ39" s="24"/>
      <c r="BAA39" s="33"/>
      <c r="BAB39" s="32"/>
      <c r="BAC39" s="24"/>
      <c r="BAD39" s="24"/>
      <c r="BAE39" s="24"/>
      <c r="BAF39" s="33"/>
      <c r="BAG39" s="32"/>
      <c r="BAH39" s="24"/>
      <c r="BAI39" s="24"/>
      <c r="BAJ39" s="24"/>
      <c r="BAK39" s="33"/>
      <c r="BAL39" s="32"/>
      <c r="BAM39" s="24"/>
      <c r="BAN39" s="24"/>
      <c r="BAO39" s="24"/>
      <c r="BAP39" s="33"/>
      <c r="BAQ39" s="32"/>
      <c r="BAR39" s="24"/>
      <c r="BAS39" s="24"/>
      <c r="BAT39" s="24"/>
      <c r="BAU39" s="33"/>
      <c r="BAV39" s="32"/>
      <c r="BAW39" s="24"/>
      <c r="BAX39" s="24"/>
      <c r="BAY39" s="24"/>
      <c r="BAZ39" s="33"/>
      <c r="BBA39" s="32"/>
      <c r="BBB39" s="24"/>
      <c r="BBC39" s="24"/>
      <c r="BBD39" s="24"/>
      <c r="BBE39" s="33"/>
      <c r="BBF39" s="32"/>
      <c r="BBG39" s="24"/>
      <c r="BBH39" s="24"/>
      <c r="BBI39" s="24"/>
      <c r="BBJ39" s="33"/>
      <c r="BBK39" s="32"/>
      <c r="BBL39" s="24"/>
      <c r="BBM39" s="24"/>
      <c r="BBN39" s="24"/>
      <c r="BBO39" s="33"/>
      <c r="BBP39" s="32"/>
      <c r="BBQ39" s="24"/>
      <c r="BBR39" s="24"/>
      <c r="BBS39" s="24"/>
      <c r="BBT39" s="33"/>
      <c r="BBU39" s="32"/>
      <c r="BBV39" s="24"/>
      <c r="BBW39" s="24"/>
      <c r="BBX39" s="24"/>
      <c r="BBY39" s="33"/>
      <c r="BBZ39" s="32"/>
      <c r="BCA39" s="24"/>
      <c r="BCB39" s="24"/>
      <c r="BCC39" s="24"/>
      <c r="BCD39" s="33"/>
      <c r="BCE39" s="32"/>
      <c r="BCF39" s="24"/>
      <c r="BCG39" s="24"/>
      <c r="BCH39" s="24"/>
      <c r="BCI39" s="33"/>
      <c r="BCJ39" s="32"/>
      <c r="BCK39" s="24"/>
      <c r="BCL39" s="24"/>
      <c r="BCM39" s="24"/>
      <c r="BCN39" s="33"/>
      <c r="BCO39" s="32"/>
      <c r="BCP39" s="24"/>
      <c r="BCQ39" s="24"/>
      <c r="BCR39" s="24"/>
      <c r="BCS39" s="33"/>
      <c r="BCT39" s="32"/>
      <c r="BCU39" s="24"/>
      <c r="BCV39" s="24"/>
      <c r="BCW39" s="24"/>
      <c r="BCX39" s="33"/>
      <c r="BCY39" s="32"/>
      <c r="BCZ39" s="24"/>
      <c r="BDA39" s="24"/>
      <c r="BDB39" s="24"/>
      <c r="BDC39" s="33"/>
      <c r="BDD39" s="32"/>
      <c r="BDE39" s="24"/>
      <c r="BDF39" s="24"/>
      <c r="BDG39" s="24"/>
      <c r="BDH39" s="33"/>
      <c r="BDI39" s="32"/>
      <c r="BDJ39" s="24"/>
      <c r="BDK39" s="24"/>
      <c r="BDL39" s="24"/>
      <c r="BDM39" s="33"/>
      <c r="BDN39" s="32"/>
      <c r="BDO39" s="24"/>
      <c r="BDP39" s="24"/>
      <c r="BDQ39" s="24"/>
      <c r="BDR39" s="33"/>
      <c r="BDS39" s="32"/>
      <c r="BDT39" s="24"/>
      <c r="BDU39" s="24"/>
      <c r="BDV39" s="24"/>
      <c r="BDW39" s="33"/>
      <c r="BDX39" s="32"/>
      <c r="BDY39" s="24"/>
      <c r="BDZ39" s="24"/>
      <c r="BEA39" s="24"/>
      <c r="BEB39" s="33"/>
      <c r="BEC39" s="32"/>
      <c r="BED39" s="24"/>
      <c r="BEE39" s="24"/>
      <c r="BEF39" s="24"/>
      <c r="BEG39" s="33"/>
      <c r="BEH39" s="32"/>
      <c r="BEI39" s="24"/>
      <c r="BEJ39" s="24"/>
      <c r="BEK39" s="24"/>
      <c r="BEL39" s="33"/>
      <c r="BEM39" s="32"/>
      <c r="BEN39" s="24"/>
      <c r="BEO39" s="24"/>
      <c r="BEP39" s="24"/>
      <c r="BEQ39" s="33"/>
      <c r="BER39" s="32"/>
      <c r="BES39" s="24"/>
      <c r="BET39" s="24"/>
      <c r="BEU39" s="24"/>
      <c r="BEV39" s="33"/>
      <c r="BEW39" s="32"/>
      <c r="BEX39" s="24"/>
      <c r="BEY39" s="24"/>
      <c r="BEZ39" s="24"/>
      <c r="BFA39" s="33"/>
      <c r="BFB39" s="32"/>
      <c r="BFC39" s="24"/>
      <c r="BFD39" s="24"/>
      <c r="BFE39" s="24"/>
      <c r="BFF39" s="33"/>
      <c r="BFG39" s="32"/>
      <c r="BFH39" s="24"/>
      <c r="BFI39" s="24"/>
      <c r="BFJ39" s="24"/>
      <c r="BFK39" s="33"/>
      <c r="BFL39" s="32"/>
      <c r="BFM39" s="24"/>
      <c r="BFN39" s="24"/>
      <c r="BFO39" s="24"/>
      <c r="BFP39" s="33"/>
      <c r="BFQ39" s="32"/>
      <c r="BFR39" s="24"/>
      <c r="BFS39" s="24"/>
      <c r="BFT39" s="24"/>
      <c r="BFU39" s="33"/>
      <c r="BFV39" s="32"/>
      <c r="BFW39" s="24"/>
      <c r="BFX39" s="24"/>
      <c r="BFY39" s="24"/>
      <c r="BFZ39" s="33"/>
      <c r="BGA39" s="32"/>
      <c r="BGB39" s="24"/>
      <c r="BGC39" s="24"/>
      <c r="BGD39" s="24"/>
      <c r="BGE39" s="33"/>
      <c r="BGF39" s="32"/>
      <c r="BGG39" s="24"/>
      <c r="BGH39" s="24"/>
      <c r="BGI39" s="24"/>
      <c r="BGJ39" s="33"/>
      <c r="BGK39" s="32"/>
      <c r="BGL39" s="24"/>
      <c r="BGM39" s="24"/>
      <c r="BGN39" s="24"/>
      <c r="BGO39" s="33"/>
      <c r="BGP39" s="32"/>
      <c r="BGQ39" s="24"/>
      <c r="BGR39" s="24"/>
      <c r="BGS39" s="24"/>
      <c r="BGT39" s="33"/>
      <c r="BGU39" s="32"/>
      <c r="BGV39" s="24"/>
      <c r="BGW39" s="24"/>
      <c r="BGX39" s="24"/>
      <c r="BGY39" s="33"/>
      <c r="BGZ39" s="32"/>
      <c r="BHA39" s="24"/>
      <c r="BHB39" s="24"/>
      <c r="BHC39" s="24"/>
      <c r="BHD39" s="33"/>
      <c r="BHE39" s="32"/>
      <c r="BHF39" s="24"/>
      <c r="BHG39" s="24"/>
      <c r="BHH39" s="24"/>
      <c r="BHI39" s="33"/>
      <c r="BHJ39" s="32"/>
      <c r="BHK39" s="24"/>
      <c r="BHL39" s="24"/>
      <c r="BHM39" s="24"/>
      <c r="BHN39" s="33"/>
      <c r="BHO39" s="32"/>
      <c r="BHP39" s="24"/>
      <c r="BHQ39" s="24"/>
      <c r="BHR39" s="24"/>
      <c r="BHS39" s="33"/>
      <c r="BHT39" s="32"/>
      <c r="BHU39" s="24"/>
      <c r="BHV39" s="24"/>
      <c r="BHW39" s="24"/>
      <c r="BHX39" s="33"/>
      <c r="BHY39" s="32"/>
      <c r="BHZ39" s="24"/>
      <c r="BIA39" s="24"/>
      <c r="BIB39" s="24"/>
      <c r="BIC39" s="33"/>
      <c r="BID39" s="32"/>
      <c r="BIE39" s="24"/>
      <c r="BIF39" s="24"/>
      <c r="BIG39" s="24"/>
      <c r="BIH39" s="33"/>
      <c r="BII39" s="32"/>
      <c r="BIJ39" s="24"/>
      <c r="BIK39" s="24"/>
      <c r="BIL39" s="24"/>
      <c r="BIM39" s="33"/>
      <c r="BIN39" s="32"/>
      <c r="BIO39" s="24"/>
      <c r="BIP39" s="24"/>
      <c r="BIQ39" s="24"/>
      <c r="BIR39" s="33"/>
      <c r="BIS39" s="32"/>
      <c r="BIT39" s="24"/>
      <c r="BIU39" s="24"/>
      <c r="BIV39" s="24"/>
      <c r="BIW39" s="33"/>
      <c r="BIX39" s="32"/>
      <c r="BIY39" s="24"/>
      <c r="BIZ39" s="24"/>
      <c r="BJA39" s="24"/>
      <c r="BJB39" s="33"/>
      <c r="BJC39" s="32"/>
      <c r="BJD39" s="24"/>
      <c r="BJE39" s="24"/>
      <c r="BJF39" s="24"/>
      <c r="BJG39" s="33"/>
      <c r="BJH39" s="32"/>
      <c r="BJI39" s="24"/>
      <c r="BJJ39" s="24"/>
      <c r="BJK39" s="24"/>
      <c r="BJL39" s="33"/>
      <c r="BJM39" s="32"/>
      <c r="BJN39" s="24"/>
      <c r="BJO39" s="24"/>
      <c r="BJP39" s="24"/>
      <c r="BJQ39" s="33"/>
      <c r="BJR39" s="32"/>
      <c r="BJS39" s="24"/>
      <c r="BJT39" s="24"/>
      <c r="BJU39" s="24"/>
      <c r="BJV39" s="33"/>
      <c r="BJW39" s="32"/>
      <c r="BJX39" s="24"/>
      <c r="BJY39" s="24"/>
      <c r="BJZ39" s="24"/>
      <c r="BKA39" s="33"/>
      <c r="BKB39" s="32"/>
      <c r="BKC39" s="24"/>
      <c r="BKD39" s="24"/>
      <c r="BKE39" s="24"/>
      <c r="BKF39" s="33"/>
      <c r="BKG39" s="32"/>
      <c r="BKH39" s="24"/>
      <c r="BKI39" s="24"/>
      <c r="BKJ39" s="24"/>
      <c r="BKK39" s="33"/>
      <c r="BKL39" s="32"/>
      <c r="BKM39" s="24"/>
      <c r="BKN39" s="24"/>
      <c r="BKO39" s="24"/>
      <c r="BKP39" s="33"/>
      <c r="BKQ39" s="32"/>
      <c r="BKR39" s="24"/>
      <c r="BKS39" s="24"/>
      <c r="BKT39" s="24"/>
      <c r="BKU39" s="33"/>
      <c r="BKV39" s="32"/>
      <c r="BKW39" s="24"/>
      <c r="BKX39" s="24"/>
      <c r="BKY39" s="24"/>
      <c r="BKZ39" s="33"/>
      <c r="BLA39" s="32"/>
      <c r="BLB39" s="24"/>
      <c r="BLC39" s="24"/>
      <c r="BLD39" s="24"/>
      <c r="BLE39" s="33"/>
      <c r="BLF39" s="32"/>
      <c r="BLG39" s="24"/>
      <c r="BLH39" s="24"/>
      <c r="BLI39" s="24"/>
      <c r="BLJ39" s="33"/>
      <c r="BLK39" s="32"/>
      <c r="BLL39" s="24"/>
      <c r="BLM39" s="24"/>
      <c r="BLN39" s="24"/>
      <c r="BLO39" s="33"/>
      <c r="BLP39" s="32"/>
      <c r="BLQ39" s="24"/>
      <c r="BLR39" s="24"/>
      <c r="BLS39" s="24"/>
      <c r="BLT39" s="33"/>
      <c r="BLU39" s="32"/>
      <c r="BLV39" s="24"/>
      <c r="BLW39" s="24"/>
      <c r="BLX39" s="24"/>
      <c r="BLY39" s="33"/>
      <c r="BLZ39" s="32"/>
      <c r="BMA39" s="24"/>
      <c r="BMB39" s="24"/>
      <c r="BMC39" s="24"/>
      <c r="BMD39" s="33"/>
      <c r="BME39" s="32"/>
      <c r="BMF39" s="24"/>
      <c r="BMG39" s="24"/>
      <c r="BMH39" s="24"/>
      <c r="BMI39" s="33"/>
      <c r="BMJ39" s="32"/>
      <c r="BMK39" s="24"/>
      <c r="BML39" s="24"/>
      <c r="BMM39" s="24"/>
      <c r="BMN39" s="33"/>
      <c r="BMO39" s="32"/>
      <c r="BMP39" s="24"/>
      <c r="BMQ39" s="24"/>
      <c r="BMR39" s="24"/>
      <c r="BMS39" s="33"/>
      <c r="BMT39" s="32"/>
      <c r="BMU39" s="24"/>
      <c r="BMV39" s="24"/>
      <c r="BMW39" s="24"/>
      <c r="BMX39" s="33"/>
      <c r="BMY39" s="32"/>
      <c r="BMZ39" s="24"/>
      <c r="BNA39" s="24"/>
      <c r="BNB39" s="24"/>
      <c r="BNC39" s="33"/>
      <c r="BND39" s="32"/>
      <c r="BNE39" s="24"/>
      <c r="BNF39" s="24"/>
      <c r="BNG39" s="24"/>
      <c r="BNH39" s="33"/>
      <c r="BNI39" s="32"/>
      <c r="BNJ39" s="24"/>
      <c r="BNK39" s="24"/>
      <c r="BNL39" s="24"/>
      <c r="BNM39" s="33"/>
      <c r="BNN39" s="32"/>
      <c r="BNO39" s="24"/>
      <c r="BNP39" s="24"/>
      <c r="BNQ39" s="24"/>
      <c r="BNR39" s="33"/>
      <c r="BNS39" s="32"/>
      <c r="BNT39" s="24"/>
      <c r="BNU39" s="24"/>
      <c r="BNV39" s="24"/>
      <c r="BNW39" s="33"/>
      <c r="BNX39" s="32"/>
      <c r="BNY39" s="24"/>
      <c r="BNZ39" s="24"/>
      <c r="BOA39" s="24"/>
      <c r="BOB39" s="33"/>
      <c r="BOC39" s="32"/>
      <c r="BOD39" s="24"/>
      <c r="BOE39" s="24"/>
      <c r="BOF39" s="24"/>
      <c r="BOG39" s="33"/>
      <c r="BOH39" s="32"/>
      <c r="BOI39" s="24"/>
      <c r="BOJ39" s="24"/>
      <c r="BOK39" s="24"/>
      <c r="BOL39" s="33"/>
      <c r="BOM39" s="32"/>
      <c r="BON39" s="24"/>
      <c r="BOO39" s="24"/>
      <c r="BOP39" s="24"/>
      <c r="BOQ39" s="33"/>
      <c r="BOR39" s="32"/>
      <c r="BOS39" s="24"/>
      <c r="BOT39" s="24"/>
      <c r="BOU39" s="24"/>
      <c r="BOV39" s="33"/>
      <c r="BOW39" s="32"/>
      <c r="BOX39" s="24"/>
      <c r="BOY39" s="24"/>
      <c r="BOZ39" s="24"/>
      <c r="BPA39" s="33"/>
      <c r="BPB39" s="32"/>
      <c r="BPC39" s="24"/>
      <c r="BPD39" s="24"/>
      <c r="BPE39" s="24"/>
      <c r="BPF39" s="33"/>
      <c r="BPG39" s="32"/>
      <c r="BPH39" s="24"/>
      <c r="BPI39" s="24"/>
      <c r="BPJ39" s="24"/>
      <c r="BPK39" s="33"/>
      <c r="BPL39" s="32"/>
      <c r="BPM39" s="24"/>
      <c r="BPN39" s="24"/>
      <c r="BPO39" s="24"/>
      <c r="BPP39" s="33"/>
      <c r="BPQ39" s="32"/>
      <c r="BPR39" s="24"/>
      <c r="BPS39" s="24"/>
      <c r="BPT39" s="24"/>
      <c r="BPU39" s="33"/>
      <c r="BPV39" s="32"/>
      <c r="BPW39" s="24"/>
      <c r="BPX39" s="24"/>
      <c r="BPY39" s="24"/>
      <c r="BPZ39" s="33"/>
      <c r="BQA39" s="32"/>
      <c r="BQB39" s="24"/>
      <c r="BQC39" s="24"/>
      <c r="BQD39" s="24"/>
      <c r="BQE39" s="33"/>
      <c r="BQF39" s="32"/>
      <c r="BQG39" s="24"/>
      <c r="BQH39" s="24"/>
      <c r="BQI39" s="24"/>
      <c r="BQJ39" s="33"/>
      <c r="BQK39" s="32"/>
      <c r="BQL39" s="24"/>
      <c r="BQM39" s="24"/>
      <c r="BQN39" s="24"/>
      <c r="BQO39" s="33"/>
      <c r="BQP39" s="32"/>
      <c r="BQQ39" s="24"/>
      <c r="BQR39" s="24"/>
      <c r="BQS39" s="24"/>
      <c r="BQT39" s="33"/>
      <c r="BQU39" s="32"/>
      <c r="BQV39" s="24"/>
      <c r="BQW39" s="24"/>
      <c r="BQX39" s="24"/>
      <c r="BQY39" s="33"/>
      <c r="BQZ39" s="32"/>
      <c r="BRA39" s="24"/>
      <c r="BRB39" s="24"/>
      <c r="BRC39" s="24"/>
      <c r="BRD39" s="33"/>
      <c r="BRE39" s="32"/>
      <c r="BRF39" s="24"/>
      <c r="BRG39" s="24"/>
      <c r="BRH39" s="24"/>
      <c r="BRI39" s="33"/>
      <c r="BRJ39" s="32"/>
      <c r="BRK39" s="24"/>
      <c r="BRL39" s="24"/>
      <c r="BRM39" s="24"/>
      <c r="BRN39" s="33"/>
      <c r="BRO39" s="32"/>
      <c r="BRP39" s="24"/>
      <c r="BRQ39" s="24"/>
      <c r="BRR39" s="24"/>
      <c r="BRS39" s="33"/>
      <c r="BRT39" s="32"/>
      <c r="BRU39" s="24"/>
      <c r="BRV39" s="24"/>
      <c r="BRW39" s="24"/>
      <c r="BRX39" s="33"/>
      <c r="BRY39" s="32"/>
      <c r="BRZ39" s="24"/>
      <c r="BSA39" s="24"/>
      <c r="BSB39" s="24"/>
      <c r="BSC39" s="33"/>
      <c r="BSD39" s="32"/>
      <c r="BSE39" s="24"/>
      <c r="BSF39" s="24"/>
      <c r="BSG39" s="24"/>
      <c r="BSH39" s="33"/>
      <c r="BSI39" s="32"/>
      <c r="BSJ39" s="24"/>
      <c r="BSK39" s="24"/>
      <c r="BSL39" s="24"/>
      <c r="BSM39" s="33"/>
      <c r="BSN39" s="32"/>
      <c r="BSO39" s="24"/>
      <c r="BSP39" s="24"/>
      <c r="BSQ39" s="24"/>
      <c r="BSR39" s="33"/>
      <c r="BSS39" s="32"/>
      <c r="BST39" s="24"/>
      <c r="BSU39" s="24"/>
      <c r="BSV39" s="24"/>
      <c r="BSW39" s="33"/>
      <c r="BSX39" s="32"/>
      <c r="BSY39" s="24"/>
      <c r="BSZ39" s="24"/>
      <c r="BTA39" s="24"/>
      <c r="BTB39" s="33"/>
      <c r="BTC39" s="32"/>
      <c r="BTD39" s="24"/>
      <c r="BTE39" s="24"/>
      <c r="BTF39" s="24"/>
      <c r="BTG39" s="33"/>
      <c r="BTH39" s="32"/>
      <c r="BTI39" s="24"/>
      <c r="BTJ39" s="24"/>
      <c r="BTK39" s="24"/>
      <c r="BTL39" s="33"/>
      <c r="BTM39" s="32"/>
      <c r="BTN39" s="24"/>
      <c r="BTO39" s="24"/>
      <c r="BTP39" s="24"/>
      <c r="BTQ39" s="33"/>
      <c r="BTR39" s="32"/>
      <c r="BTS39" s="24"/>
      <c r="BTT39" s="24"/>
      <c r="BTU39" s="24"/>
      <c r="BTV39" s="33"/>
      <c r="BTW39" s="32"/>
      <c r="BTX39" s="24"/>
      <c r="BTY39" s="24"/>
      <c r="BTZ39" s="24"/>
      <c r="BUA39" s="33"/>
      <c r="BUB39" s="32"/>
      <c r="BUC39" s="24"/>
      <c r="BUD39" s="24"/>
      <c r="BUE39" s="24"/>
      <c r="BUF39" s="33"/>
      <c r="BUG39" s="32"/>
      <c r="BUH39" s="24"/>
      <c r="BUI39" s="24"/>
      <c r="BUJ39" s="24"/>
      <c r="BUK39" s="33"/>
      <c r="BUL39" s="32"/>
      <c r="BUM39" s="24"/>
      <c r="BUN39" s="24"/>
      <c r="BUO39" s="24"/>
      <c r="BUP39" s="33"/>
      <c r="BUQ39" s="32"/>
      <c r="BUR39" s="24"/>
      <c r="BUS39" s="24"/>
      <c r="BUT39" s="24"/>
      <c r="BUU39" s="33"/>
      <c r="BUV39" s="32"/>
      <c r="BUW39" s="24"/>
      <c r="BUX39" s="24"/>
      <c r="BUY39" s="24"/>
      <c r="BUZ39" s="33"/>
      <c r="BVA39" s="32"/>
      <c r="BVB39" s="24"/>
      <c r="BVC39" s="24"/>
      <c r="BVD39" s="24"/>
      <c r="BVE39" s="33"/>
      <c r="BVF39" s="32"/>
      <c r="BVG39" s="24"/>
      <c r="BVH39" s="24"/>
      <c r="BVI39" s="24"/>
      <c r="BVJ39" s="33"/>
      <c r="BVK39" s="32"/>
      <c r="BVL39" s="24"/>
      <c r="BVM39" s="24"/>
      <c r="BVN39" s="24"/>
      <c r="BVO39" s="33"/>
      <c r="BVP39" s="32"/>
      <c r="BVQ39" s="24"/>
      <c r="BVR39" s="24"/>
      <c r="BVS39" s="24"/>
      <c r="BVT39" s="33"/>
      <c r="BVU39" s="32"/>
      <c r="BVV39" s="24"/>
      <c r="BVW39" s="24"/>
      <c r="BVX39" s="24"/>
      <c r="BVY39" s="33"/>
      <c r="BVZ39" s="32"/>
      <c r="BWA39" s="24"/>
      <c r="BWB39" s="24"/>
      <c r="BWC39" s="24"/>
      <c r="BWD39" s="33"/>
      <c r="BWE39" s="32"/>
      <c r="BWF39" s="24"/>
      <c r="BWG39" s="24"/>
      <c r="BWH39" s="24"/>
      <c r="BWI39" s="33"/>
      <c r="BWJ39" s="32"/>
      <c r="BWK39" s="24"/>
      <c r="BWL39" s="24"/>
      <c r="BWM39" s="24"/>
      <c r="BWN39" s="33"/>
      <c r="BWO39" s="32"/>
      <c r="BWP39" s="24"/>
      <c r="BWQ39" s="24"/>
      <c r="BWR39" s="24"/>
      <c r="BWS39" s="33"/>
      <c r="BWT39" s="32"/>
      <c r="BWU39" s="24"/>
      <c r="BWV39" s="24"/>
      <c r="BWW39" s="24"/>
      <c r="BWX39" s="33"/>
      <c r="BWY39" s="32"/>
      <c r="BWZ39" s="24"/>
      <c r="BXA39" s="24"/>
      <c r="BXB39" s="24"/>
      <c r="BXC39" s="33"/>
      <c r="BXD39" s="32"/>
      <c r="BXE39" s="24"/>
      <c r="BXF39" s="24"/>
      <c r="BXG39" s="24"/>
      <c r="BXH39" s="33"/>
      <c r="BXI39" s="32"/>
      <c r="BXJ39" s="24"/>
      <c r="BXK39" s="24"/>
      <c r="BXL39" s="24"/>
      <c r="BXM39" s="33"/>
      <c r="BXN39" s="32"/>
      <c r="BXO39" s="24"/>
      <c r="BXP39" s="24"/>
      <c r="BXQ39" s="24"/>
      <c r="BXR39" s="33"/>
      <c r="BXS39" s="32"/>
      <c r="BXT39" s="24"/>
      <c r="BXU39" s="24"/>
      <c r="BXV39" s="24"/>
      <c r="BXW39" s="33"/>
      <c r="BXX39" s="32"/>
      <c r="BXY39" s="24"/>
      <c r="BXZ39" s="24"/>
      <c r="BYA39" s="24"/>
      <c r="BYB39" s="33"/>
      <c r="BYC39" s="32"/>
      <c r="BYD39" s="24"/>
      <c r="BYE39" s="24"/>
      <c r="BYF39" s="24"/>
      <c r="BYG39" s="33"/>
      <c r="BYH39" s="32"/>
      <c r="BYI39" s="24"/>
      <c r="BYJ39" s="24"/>
      <c r="BYK39" s="24"/>
      <c r="BYL39" s="33"/>
      <c r="BYM39" s="32"/>
      <c r="BYN39" s="24"/>
      <c r="BYO39" s="24"/>
      <c r="BYP39" s="24"/>
      <c r="BYQ39" s="33"/>
      <c r="BYR39" s="32"/>
      <c r="BYS39" s="24"/>
      <c r="BYT39" s="24"/>
      <c r="BYU39" s="24"/>
      <c r="BYV39" s="33"/>
      <c r="BYW39" s="32"/>
      <c r="BYX39" s="24"/>
      <c r="BYY39" s="24"/>
      <c r="BYZ39" s="24"/>
      <c r="BZA39" s="33"/>
      <c r="BZB39" s="32"/>
      <c r="BZC39" s="24"/>
      <c r="BZD39" s="24"/>
      <c r="BZE39" s="24"/>
      <c r="BZF39" s="33"/>
      <c r="BZG39" s="32"/>
      <c r="BZH39" s="24"/>
      <c r="BZI39" s="24"/>
      <c r="BZJ39" s="24"/>
      <c r="BZK39" s="33"/>
      <c r="BZL39" s="32"/>
      <c r="BZM39" s="24"/>
      <c r="BZN39" s="24"/>
      <c r="BZO39" s="24"/>
      <c r="BZP39" s="33"/>
      <c r="BZQ39" s="32"/>
      <c r="BZR39" s="24"/>
      <c r="BZS39" s="24"/>
      <c r="BZT39" s="24"/>
      <c r="BZU39" s="33"/>
      <c r="BZV39" s="32"/>
      <c r="BZW39" s="24"/>
      <c r="BZX39" s="24"/>
      <c r="BZY39" s="24"/>
      <c r="BZZ39" s="33"/>
      <c r="CAA39" s="32"/>
      <c r="CAB39" s="24"/>
      <c r="CAC39" s="24"/>
      <c r="CAD39" s="24"/>
      <c r="CAE39" s="33"/>
      <c r="CAF39" s="32"/>
      <c r="CAG39" s="24"/>
      <c r="CAH39" s="24"/>
      <c r="CAI39" s="24"/>
      <c r="CAJ39" s="33"/>
      <c r="CAK39" s="32"/>
      <c r="CAL39" s="24"/>
      <c r="CAM39" s="24"/>
      <c r="CAN39" s="24"/>
      <c r="CAO39" s="33"/>
      <c r="CAP39" s="32"/>
      <c r="CAQ39" s="24"/>
      <c r="CAR39" s="24"/>
      <c r="CAS39" s="24"/>
      <c r="CAT39" s="33"/>
      <c r="CAU39" s="32"/>
      <c r="CAV39" s="24"/>
      <c r="CAW39" s="24"/>
      <c r="CAX39" s="24"/>
      <c r="CAY39" s="33"/>
      <c r="CAZ39" s="32"/>
      <c r="CBA39" s="24"/>
      <c r="CBB39" s="24"/>
      <c r="CBC39" s="24"/>
      <c r="CBD39" s="33"/>
      <c r="CBE39" s="32"/>
      <c r="CBF39" s="24"/>
      <c r="CBG39" s="24"/>
      <c r="CBH39" s="24"/>
      <c r="CBI39" s="33"/>
      <c r="CBJ39" s="32"/>
      <c r="CBK39" s="24"/>
      <c r="CBL39" s="24"/>
      <c r="CBM39" s="24"/>
      <c r="CBN39" s="33"/>
      <c r="CBO39" s="32"/>
      <c r="CBP39" s="24"/>
      <c r="CBQ39" s="24"/>
      <c r="CBR39" s="24"/>
      <c r="CBS39" s="33"/>
      <c r="CBT39" s="32"/>
      <c r="CBU39" s="24"/>
      <c r="CBV39" s="24"/>
      <c r="CBW39" s="24"/>
      <c r="CBX39" s="33"/>
      <c r="CBY39" s="32"/>
      <c r="CBZ39" s="24"/>
      <c r="CCA39" s="24"/>
      <c r="CCB39" s="24"/>
      <c r="CCC39" s="33"/>
      <c r="CCD39" s="32"/>
      <c r="CCE39" s="24"/>
      <c r="CCF39" s="24"/>
      <c r="CCG39" s="24"/>
      <c r="CCH39" s="33"/>
      <c r="CCI39" s="32"/>
      <c r="CCJ39" s="24"/>
      <c r="CCK39" s="24"/>
      <c r="CCL39" s="24"/>
      <c r="CCM39" s="33"/>
      <c r="CCN39" s="32"/>
      <c r="CCO39" s="24"/>
      <c r="CCP39" s="24"/>
      <c r="CCQ39" s="24"/>
      <c r="CCR39" s="33"/>
      <c r="CCS39" s="32"/>
      <c r="CCT39" s="24"/>
      <c r="CCU39" s="24"/>
      <c r="CCV39" s="24"/>
      <c r="CCW39" s="33"/>
      <c r="CCX39" s="32"/>
      <c r="CCY39" s="24"/>
      <c r="CCZ39" s="24"/>
      <c r="CDA39" s="24"/>
      <c r="CDB39" s="33"/>
      <c r="CDC39" s="32"/>
      <c r="CDD39" s="24"/>
      <c r="CDE39" s="24"/>
      <c r="CDF39" s="24"/>
      <c r="CDG39" s="33"/>
      <c r="CDH39" s="32"/>
      <c r="CDI39" s="24"/>
      <c r="CDJ39" s="24"/>
      <c r="CDK39" s="24"/>
      <c r="CDL39" s="33"/>
      <c r="CDM39" s="32"/>
      <c r="CDN39" s="24"/>
      <c r="CDO39" s="24"/>
      <c r="CDP39" s="24"/>
      <c r="CDQ39" s="33"/>
      <c r="CDR39" s="32"/>
      <c r="CDS39" s="24"/>
      <c r="CDT39" s="24"/>
      <c r="CDU39" s="24"/>
      <c r="CDV39" s="33"/>
      <c r="CDW39" s="32"/>
      <c r="CDX39" s="24"/>
      <c r="CDY39" s="24"/>
      <c r="CDZ39" s="24"/>
      <c r="CEA39" s="33"/>
      <c r="CEB39" s="32"/>
      <c r="CEC39" s="24"/>
      <c r="CED39" s="24"/>
      <c r="CEE39" s="24"/>
      <c r="CEF39" s="33"/>
      <c r="CEG39" s="32"/>
      <c r="CEH39" s="24"/>
      <c r="CEI39" s="24"/>
      <c r="CEJ39" s="24"/>
      <c r="CEK39" s="33"/>
      <c r="CEL39" s="32"/>
      <c r="CEM39" s="24"/>
      <c r="CEN39" s="24"/>
      <c r="CEO39" s="24"/>
      <c r="CEP39" s="33"/>
      <c r="CEQ39" s="32"/>
      <c r="CER39" s="24"/>
      <c r="CES39" s="24"/>
      <c r="CET39" s="24"/>
      <c r="CEU39" s="33"/>
      <c r="CEV39" s="32"/>
      <c r="CEW39" s="24"/>
      <c r="CEX39" s="24"/>
      <c r="CEY39" s="24"/>
      <c r="CEZ39" s="33"/>
      <c r="CFA39" s="32"/>
      <c r="CFB39" s="24"/>
      <c r="CFC39" s="24"/>
      <c r="CFD39" s="24"/>
      <c r="CFE39" s="33"/>
      <c r="CFF39" s="32"/>
      <c r="CFG39" s="24"/>
      <c r="CFH39" s="24"/>
      <c r="CFI39" s="24"/>
      <c r="CFJ39" s="33"/>
      <c r="CFK39" s="32"/>
      <c r="CFL39" s="24"/>
      <c r="CFM39" s="24"/>
      <c r="CFN39" s="24"/>
      <c r="CFO39" s="33"/>
      <c r="CFP39" s="32"/>
      <c r="CFQ39" s="24"/>
      <c r="CFR39" s="24"/>
      <c r="CFS39" s="24"/>
      <c r="CFT39" s="33"/>
      <c r="CFU39" s="32"/>
      <c r="CFV39" s="24"/>
      <c r="CFW39" s="24"/>
      <c r="CFX39" s="24"/>
      <c r="CFY39" s="33"/>
      <c r="CFZ39" s="32"/>
      <c r="CGA39" s="24"/>
      <c r="CGB39" s="24"/>
      <c r="CGC39" s="24"/>
      <c r="CGD39" s="33"/>
      <c r="CGE39" s="32"/>
      <c r="CGF39" s="24"/>
      <c r="CGG39" s="24"/>
      <c r="CGH39" s="24"/>
      <c r="CGI39" s="33"/>
      <c r="CGJ39" s="32"/>
      <c r="CGK39" s="24"/>
      <c r="CGL39" s="24"/>
      <c r="CGM39" s="24"/>
      <c r="CGN39" s="33"/>
      <c r="CGO39" s="32"/>
      <c r="CGP39" s="24"/>
      <c r="CGQ39" s="24"/>
      <c r="CGR39" s="24"/>
      <c r="CGS39" s="33"/>
      <c r="CGT39" s="32"/>
      <c r="CGU39" s="24"/>
      <c r="CGV39" s="24"/>
      <c r="CGW39" s="24"/>
      <c r="CGX39" s="33"/>
      <c r="CGY39" s="32"/>
      <c r="CGZ39" s="24"/>
      <c r="CHA39" s="24"/>
      <c r="CHB39" s="24"/>
      <c r="CHC39" s="33"/>
      <c r="CHD39" s="32"/>
      <c r="CHE39" s="24"/>
      <c r="CHF39" s="24"/>
      <c r="CHG39" s="24"/>
      <c r="CHH39" s="33"/>
      <c r="CHI39" s="32"/>
      <c r="CHJ39" s="24"/>
      <c r="CHK39" s="24"/>
      <c r="CHL39" s="24"/>
      <c r="CHM39" s="33"/>
      <c r="CHN39" s="32"/>
      <c r="CHO39" s="24"/>
      <c r="CHP39" s="24"/>
      <c r="CHQ39" s="24"/>
      <c r="CHR39" s="33"/>
      <c r="CHS39" s="32"/>
      <c r="CHT39" s="24"/>
      <c r="CHU39" s="24"/>
      <c r="CHV39" s="24"/>
      <c r="CHW39" s="33"/>
      <c r="CHX39" s="32"/>
      <c r="CHY39" s="24"/>
      <c r="CHZ39" s="24"/>
      <c r="CIA39" s="24"/>
      <c r="CIB39" s="33"/>
      <c r="CIC39" s="32"/>
      <c r="CID39" s="24"/>
      <c r="CIE39" s="24"/>
      <c r="CIF39" s="24"/>
      <c r="CIG39" s="33"/>
      <c r="CIH39" s="32"/>
      <c r="CII39" s="24"/>
      <c r="CIJ39" s="24"/>
      <c r="CIK39" s="24"/>
      <c r="CIL39" s="33"/>
      <c r="CIM39" s="32"/>
      <c r="CIN39" s="24"/>
      <c r="CIO39" s="24"/>
      <c r="CIP39" s="24"/>
      <c r="CIQ39" s="33"/>
      <c r="CIR39" s="32"/>
      <c r="CIS39" s="24"/>
      <c r="CIT39" s="24"/>
      <c r="CIU39" s="24"/>
      <c r="CIV39" s="33"/>
      <c r="CIW39" s="32"/>
      <c r="CIX39" s="24"/>
      <c r="CIY39" s="24"/>
      <c r="CIZ39" s="24"/>
      <c r="CJA39" s="33"/>
      <c r="CJB39" s="32"/>
      <c r="CJC39" s="24"/>
      <c r="CJD39" s="24"/>
      <c r="CJE39" s="24"/>
      <c r="CJF39" s="33"/>
      <c r="CJG39" s="32"/>
      <c r="CJH39" s="24"/>
      <c r="CJI39" s="24"/>
      <c r="CJJ39" s="24"/>
      <c r="CJK39" s="33"/>
      <c r="CJL39" s="32"/>
      <c r="CJM39" s="24"/>
      <c r="CJN39" s="24"/>
      <c r="CJO39" s="24"/>
      <c r="CJP39" s="33"/>
      <c r="CJQ39" s="32"/>
      <c r="CJR39" s="24"/>
      <c r="CJS39" s="24"/>
      <c r="CJT39" s="24"/>
      <c r="CJU39" s="33"/>
      <c r="CJV39" s="32"/>
      <c r="CJW39" s="24"/>
      <c r="CJX39" s="24"/>
      <c r="CJY39" s="24"/>
      <c r="CJZ39" s="33"/>
      <c r="CKA39" s="32"/>
      <c r="CKB39" s="24"/>
      <c r="CKC39" s="24"/>
      <c r="CKD39" s="24"/>
      <c r="CKE39" s="33"/>
      <c r="CKF39" s="32"/>
      <c r="CKG39" s="24"/>
      <c r="CKH39" s="24"/>
      <c r="CKI39" s="24"/>
      <c r="CKJ39" s="33"/>
      <c r="CKK39" s="32"/>
      <c r="CKL39" s="24"/>
      <c r="CKM39" s="24"/>
      <c r="CKN39" s="24"/>
      <c r="CKO39" s="33"/>
      <c r="CKP39" s="32"/>
      <c r="CKQ39" s="24"/>
      <c r="CKR39" s="24"/>
      <c r="CKS39" s="24"/>
      <c r="CKT39" s="33"/>
      <c r="CKU39" s="32"/>
      <c r="CKV39" s="24"/>
      <c r="CKW39" s="24"/>
      <c r="CKX39" s="24"/>
      <c r="CKY39" s="33"/>
      <c r="CKZ39" s="32"/>
      <c r="CLA39" s="24"/>
      <c r="CLB39" s="24"/>
      <c r="CLC39" s="24"/>
      <c r="CLD39" s="33"/>
      <c r="CLE39" s="32"/>
      <c r="CLF39" s="24"/>
      <c r="CLG39" s="24"/>
      <c r="CLH39" s="24"/>
      <c r="CLI39" s="33"/>
      <c r="CLJ39" s="32"/>
      <c r="CLK39" s="24"/>
      <c r="CLL39" s="24"/>
      <c r="CLM39" s="24"/>
      <c r="CLN39" s="33"/>
      <c r="CLO39" s="32"/>
      <c r="CLP39" s="24"/>
      <c r="CLQ39" s="24"/>
      <c r="CLR39" s="24"/>
      <c r="CLS39" s="33"/>
      <c r="CLT39" s="32"/>
      <c r="CLU39" s="24"/>
      <c r="CLV39" s="24"/>
      <c r="CLW39" s="24"/>
      <c r="CLX39" s="33"/>
      <c r="CLY39" s="32"/>
      <c r="CLZ39" s="24"/>
      <c r="CMA39" s="24"/>
      <c r="CMB39" s="24"/>
      <c r="CMC39" s="33"/>
      <c r="CMD39" s="32"/>
      <c r="CME39" s="24"/>
      <c r="CMF39" s="24"/>
      <c r="CMG39" s="24"/>
      <c r="CMH39" s="33"/>
      <c r="CMI39" s="32"/>
      <c r="CMJ39" s="24"/>
      <c r="CMK39" s="24"/>
      <c r="CML39" s="24"/>
      <c r="CMM39" s="33"/>
      <c r="CMN39" s="32"/>
      <c r="CMO39" s="24"/>
      <c r="CMP39" s="24"/>
      <c r="CMQ39" s="24"/>
      <c r="CMR39" s="33"/>
      <c r="CMS39" s="32"/>
      <c r="CMT39" s="24"/>
      <c r="CMU39" s="24"/>
      <c r="CMV39" s="24"/>
      <c r="CMW39" s="33"/>
      <c r="CMX39" s="32"/>
      <c r="CMY39" s="24"/>
      <c r="CMZ39" s="24"/>
      <c r="CNA39" s="24"/>
      <c r="CNB39" s="33"/>
      <c r="CNC39" s="32"/>
      <c r="CND39" s="24"/>
      <c r="CNE39" s="24"/>
      <c r="CNF39" s="24"/>
      <c r="CNG39" s="33"/>
      <c r="CNH39" s="32"/>
      <c r="CNI39" s="24"/>
      <c r="CNJ39" s="24"/>
      <c r="CNK39" s="24"/>
      <c r="CNL39" s="33"/>
      <c r="CNM39" s="32"/>
      <c r="CNN39" s="24"/>
      <c r="CNO39" s="24"/>
      <c r="CNP39" s="24"/>
      <c r="CNQ39" s="33"/>
      <c r="CNR39" s="32"/>
      <c r="CNS39" s="24"/>
      <c r="CNT39" s="24"/>
      <c r="CNU39" s="24"/>
      <c r="CNV39" s="33"/>
      <c r="CNW39" s="32"/>
      <c r="CNX39" s="24"/>
      <c r="CNY39" s="24"/>
      <c r="CNZ39" s="24"/>
      <c r="COA39" s="33"/>
      <c r="COB39" s="32"/>
      <c r="COC39" s="24"/>
      <c r="COD39" s="24"/>
      <c r="COE39" s="24"/>
      <c r="COF39" s="33"/>
      <c r="COG39" s="32"/>
      <c r="COH39" s="24"/>
      <c r="COI39" s="24"/>
      <c r="COJ39" s="24"/>
      <c r="COK39" s="33"/>
      <c r="COL39" s="32"/>
      <c r="COM39" s="24"/>
      <c r="CON39" s="24"/>
      <c r="COO39" s="24"/>
      <c r="COP39" s="33"/>
      <c r="COQ39" s="32"/>
      <c r="COR39" s="24"/>
      <c r="COS39" s="24"/>
      <c r="COT39" s="24"/>
      <c r="COU39" s="33"/>
      <c r="COV39" s="32"/>
      <c r="COW39" s="24"/>
      <c r="COX39" s="24"/>
      <c r="COY39" s="24"/>
      <c r="COZ39" s="33"/>
      <c r="CPA39" s="32"/>
      <c r="CPB39" s="24"/>
      <c r="CPC39" s="24"/>
      <c r="CPD39" s="24"/>
      <c r="CPE39" s="33"/>
      <c r="CPF39" s="32"/>
      <c r="CPG39" s="24"/>
      <c r="CPH39" s="24"/>
      <c r="CPI39" s="24"/>
      <c r="CPJ39" s="33"/>
      <c r="CPK39" s="32"/>
      <c r="CPL39" s="24"/>
      <c r="CPM39" s="24"/>
      <c r="CPN39" s="24"/>
      <c r="CPO39" s="33"/>
      <c r="CPP39" s="32"/>
      <c r="CPQ39" s="24"/>
      <c r="CPR39" s="24"/>
      <c r="CPS39" s="24"/>
      <c r="CPT39" s="33"/>
      <c r="CPU39" s="32"/>
      <c r="CPV39" s="24"/>
      <c r="CPW39" s="24"/>
      <c r="CPX39" s="24"/>
      <c r="CPY39" s="33"/>
      <c r="CPZ39" s="32"/>
      <c r="CQA39" s="24"/>
      <c r="CQB39" s="24"/>
      <c r="CQC39" s="24"/>
      <c r="CQD39" s="33"/>
      <c r="CQE39" s="32"/>
      <c r="CQF39" s="24"/>
      <c r="CQG39" s="24"/>
      <c r="CQH39" s="24"/>
      <c r="CQI39" s="33"/>
      <c r="CQJ39" s="32"/>
      <c r="CQK39" s="24"/>
      <c r="CQL39" s="24"/>
      <c r="CQM39" s="24"/>
      <c r="CQN39" s="33"/>
      <c r="CQO39" s="32"/>
      <c r="CQP39" s="24"/>
      <c r="CQQ39" s="24"/>
      <c r="CQR39" s="24"/>
      <c r="CQS39" s="33"/>
      <c r="CQT39" s="32"/>
      <c r="CQU39" s="24"/>
      <c r="CQV39" s="24"/>
      <c r="CQW39" s="24"/>
      <c r="CQX39" s="33"/>
      <c r="CQY39" s="32"/>
      <c r="CQZ39" s="24"/>
      <c r="CRA39" s="24"/>
      <c r="CRB39" s="24"/>
      <c r="CRC39" s="33"/>
      <c r="CRD39" s="32"/>
      <c r="CRE39" s="24"/>
      <c r="CRF39" s="24"/>
      <c r="CRG39" s="24"/>
      <c r="CRH39" s="33"/>
      <c r="CRI39" s="32"/>
      <c r="CRJ39" s="24"/>
      <c r="CRK39" s="24"/>
      <c r="CRL39" s="24"/>
      <c r="CRM39" s="33"/>
      <c r="CRN39" s="32"/>
      <c r="CRO39" s="24"/>
      <c r="CRP39" s="24"/>
      <c r="CRQ39" s="24"/>
      <c r="CRR39" s="33"/>
      <c r="CRS39" s="32"/>
      <c r="CRT39" s="24"/>
      <c r="CRU39" s="24"/>
      <c r="CRV39" s="24"/>
      <c r="CRW39" s="33"/>
      <c r="CRX39" s="32"/>
      <c r="CRY39" s="24"/>
      <c r="CRZ39" s="24"/>
      <c r="CSA39" s="24"/>
      <c r="CSB39" s="33"/>
      <c r="CSC39" s="32"/>
      <c r="CSD39" s="24"/>
      <c r="CSE39" s="24"/>
      <c r="CSF39" s="24"/>
      <c r="CSG39" s="33"/>
      <c r="CSH39" s="32"/>
      <c r="CSI39" s="24"/>
      <c r="CSJ39" s="24"/>
      <c r="CSK39" s="24"/>
      <c r="CSL39" s="33"/>
      <c r="CSM39" s="32"/>
      <c r="CSN39" s="24"/>
      <c r="CSO39" s="24"/>
      <c r="CSP39" s="24"/>
      <c r="CSQ39" s="33"/>
      <c r="CSR39" s="32"/>
      <c r="CSS39" s="24"/>
      <c r="CST39" s="24"/>
      <c r="CSU39" s="24"/>
      <c r="CSV39" s="33"/>
      <c r="CSW39" s="32"/>
      <c r="CSX39" s="24"/>
      <c r="CSY39" s="24"/>
      <c r="CSZ39" s="24"/>
      <c r="CTA39" s="33"/>
      <c r="CTB39" s="32"/>
      <c r="CTC39" s="24"/>
      <c r="CTD39" s="24"/>
      <c r="CTE39" s="24"/>
      <c r="CTF39" s="33"/>
      <c r="CTG39" s="32"/>
      <c r="CTH39" s="24"/>
      <c r="CTI39" s="24"/>
      <c r="CTJ39" s="24"/>
      <c r="CTK39" s="33"/>
      <c r="CTL39" s="32"/>
      <c r="CTM39" s="24"/>
      <c r="CTN39" s="24"/>
      <c r="CTO39" s="24"/>
      <c r="CTP39" s="33"/>
      <c r="CTQ39" s="32"/>
      <c r="CTR39" s="24"/>
      <c r="CTS39" s="24"/>
      <c r="CTT39" s="24"/>
      <c r="CTU39" s="33"/>
      <c r="CTV39" s="32"/>
      <c r="CTW39" s="24"/>
      <c r="CTX39" s="24"/>
      <c r="CTY39" s="24"/>
      <c r="CTZ39" s="33"/>
      <c r="CUA39" s="32"/>
      <c r="CUB39" s="24"/>
      <c r="CUC39" s="24"/>
      <c r="CUD39" s="24"/>
      <c r="CUE39" s="33"/>
      <c r="CUF39" s="32"/>
      <c r="CUG39" s="24"/>
      <c r="CUH39" s="24"/>
      <c r="CUI39" s="24"/>
      <c r="CUJ39" s="33"/>
      <c r="CUK39" s="32"/>
      <c r="CUL39" s="24"/>
      <c r="CUM39" s="24"/>
      <c r="CUN39" s="24"/>
      <c r="CUO39" s="33"/>
      <c r="CUP39" s="32"/>
      <c r="CUQ39" s="24"/>
      <c r="CUR39" s="24"/>
      <c r="CUS39" s="24"/>
      <c r="CUT39" s="33"/>
      <c r="CUU39" s="32"/>
      <c r="CUV39" s="24"/>
      <c r="CUW39" s="24"/>
      <c r="CUX39" s="24"/>
      <c r="CUY39" s="33"/>
      <c r="CUZ39" s="32"/>
      <c r="CVA39" s="24"/>
      <c r="CVB39" s="24"/>
      <c r="CVC39" s="24"/>
      <c r="CVD39" s="33"/>
      <c r="CVE39" s="32"/>
      <c r="CVF39" s="24"/>
      <c r="CVG39" s="24"/>
      <c r="CVH39" s="24"/>
      <c r="CVI39" s="33"/>
      <c r="CVJ39" s="32"/>
      <c r="CVK39" s="24"/>
      <c r="CVL39" s="24"/>
      <c r="CVM39" s="24"/>
      <c r="CVN39" s="33"/>
      <c r="CVO39" s="32"/>
      <c r="CVP39" s="24"/>
      <c r="CVQ39" s="24"/>
      <c r="CVR39" s="24"/>
      <c r="CVS39" s="33"/>
      <c r="CVT39" s="32"/>
      <c r="CVU39" s="24"/>
      <c r="CVV39" s="24"/>
      <c r="CVW39" s="24"/>
      <c r="CVX39" s="33"/>
      <c r="CVY39" s="32"/>
      <c r="CVZ39" s="24"/>
      <c r="CWA39" s="24"/>
      <c r="CWB39" s="24"/>
      <c r="CWC39" s="33"/>
      <c r="CWD39" s="32"/>
      <c r="CWE39" s="24"/>
      <c r="CWF39" s="24"/>
      <c r="CWG39" s="24"/>
      <c r="CWH39" s="33"/>
      <c r="CWI39" s="32"/>
      <c r="CWJ39" s="24"/>
      <c r="CWK39" s="24"/>
      <c r="CWL39" s="24"/>
      <c r="CWM39" s="33"/>
      <c r="CWN39" s="32"/>
      <c r="CWO39" s="24"/>
      <c r="CWP39" s="24"/>
      <c r="CWQ39" s="24"/>
      <c r="CWR39" s="33"/>
      <c r="CWS39" s="32"/>
      <c r="CWT39" s="24"/>
      <c r="CWU39" s="24"/>
      <c r="CWV39" s="24"/>
      <c r="CWW39" s="33"/>
      <c r="CWX39" s="32"/>
      <c r="CWY39" s="24"/>
      <c r="CWZ39" s="24"/>
      <c r="CXA39" s="24"/>
      <c r="CXB39" s="33"/>
      <c r="CXC39" s="32"/>
      <c r="CXD39" s="24"/>
      <c r="CXE39" s="24"/>
      <c r="CXF39" s="24"/>
      <c r="CXG39" s="33"/>
      <c r="CXH39" s="32"/>
      <c r="CXI39" s="24"/>
      <c r="CXJ39" s="24"/>
      <c r="CXK39" s="24"/>
      <c r="CXL39" s="33"/>
      <c r="CXM39" s="32"/>
      <c r="CXN39" s="24"/>
      <c r="CXO39" s="24"/>
      <c r="CXP39" s="24"/>
      <c r="CXQ39" s="33"/>
      <c r="CXR39" s="32"/>
      <c r="CXS39" s="24"/>
      <c r="CXT39" s="24"/>
      <c r="CXU39" s="24"/>
      <c r="CXV39" s="33"/>
      <c r="CXW39" s="32"/>
      <c r="CXX39" s="24"/>
      <c r="CXY39" s="24"/>
      <c r="CXZ39" s="24"/>
      <c r="CYA39" s="33"/>
      <c r="CYB39" s="32"/>
      <c r="CYC39" s="24"/>
      <c r="CYD39" s="24"/>
      <c r="CYE39" s="24"/>
      <c r="CYF39" s="33"/>
      <c r="CYG39" s="32"/>
      <c r="CYH39" s="24"/>
      <c r="CYI39" s="24"/>
      <c r="CYJ39" s="24"/>
      <c r="CYK39" s="33"/>
      <c r="CYL39" s="32"/>
      <c r="CYM39" s="24"/>
      <c r="CYN39" s="24"/>
      <c r="CYO39" s="24"/>
      <c r="CYP39" s="33"/>
      <c r="CYQ39" s="32"/>
      <c r="CYR39" s="24"/>
      <c r="CYS39" s="24"/>
      <c r="CYT39" s="24"/>
      <c r="CYU39" s="33"/>
      <c r="CYV39" s="32"/>
      <c r="CYW39" s="24"/>
      <c r="CYX39" s="24"/>
      <c r="CYY39" s="24"/>
      <c r="CYZ39" s="33"/>
      <c r="CZA39" s="32"/>
      <c r="CZB39" s="24"/>
      <c r="CZC39" s="24"/>
      <c r="CZD39" s="24"/>
      <c r="CZE39" s="33"/>
      <c r="CZF39" s="32"/>
      <c r="CZG39" s="24"/>
      <c r="CZH39" s="24"/>
      <c r="CZI39" s="24"/>
      <c r="CZJ39" s="33"/>
      <c r="CZK39" s="32"/>
      <c r="CZL39" s="24"/>
      <c r="CZM39" s="24"/>
      <c r="CZN39" s="24"/>
      <c r="CZO39" s="33"/>
      <c r="CZP39" s="32"/>
      <c r="CZQ39" s="24"/>
      <c r="CZR39" s="24"/>
      <c r="CZS39" s="24"/>
      <c r="CZT39" s="33"/>
      <c r="CZU39" s="32"/>
      <c r="CZV39" s="24"/>
      <c r="CZW39" s="24"/>
      <c r="CZX39" s="24"/>
      <c r="CZY39" s="33"/>
      <c r="CZZ39" s="32"/>
      <c r="DAA39" s="24"/>
      <c r="DAB39" s="24"/>
      <c r="DAC39" s="24"/>
      <c r="DAD39" s="33"/>
      <c r="DAE39" s="32"/>
      <c r="DAF39" s="24"/>
      <c r="DAG39" s="24"/>
      <c r="DAH39" s="24"/>
      <c r="DAI39" s="33"/>
      <c r="DAJ39" s="32"/>
      <c r="DAK39" s="24"/>
      <c r="DAL39" s="24"/>
      <c r="DAM39" s="24"/>
      <c r="DAN39" s="33"/>
      <c r="DAO39" s="32"/>
      <c r="DAP39" s="24"/>
      <c r="DAQ39" s="24"/>
      <c r="DAR39" s="24"/>
      <c r="DAS39" s="33"/>
      <c r="DAT39" s="32"/>
      <c r="DAU39" s="24"/>
      <c r="DAV39" s="24"/>
      <c r="DAW39" s="24"/>
      <c r="DAX39" s="33"/>
      <c r="DAY39" s="32"/>
      <c r="DAZ39" s="24"/>
      <c r="DBA39" s="24"/>
      <c r="DBB39" s="24"/>
      <c r="DBC39" s="33"/>
      <c r="DBD39" s="32"/>
      <c r="DBE39" s="24"/>
      <c r="DBF39" s="24"/>
      <c r="DBG39" s="24"/>
      <c r="DBH39" s="33"/>
      <c r="DBI39" s="32"/>
      <c r="DBJ39" s="24"/>
      <c r="DBK39" s="24"/>
      <c r="DBL39" s="24"/>
      <c r="DBM39" s="33"/>
      <c r="DBN39" s="32"/>
      <c r="DBO39" s="24"/>
      <c r="DBP39" s="24"/>
      <c r="DBQ39" s="24"/>
      <c r="DBR39" s="33"/>
      <c r="DBS39" s="32"/>
      <c r="DBT39" s="24"/>
      <c r="DBU39" s="24"/>
      <c r="DBV39" s="24"/>
      <c r="DBW39" s="33"/>
      <c r="DBX39" s="32"/>
      <c r="DBY39" s="24"/>
      <c r="DBZ39" s="24"/>
      <c r="DCA39" s="24"/>
      <c r="DCB39" s="33"/>
      <c r="DCC39" s="32"/>
      <c r="DCD39" s="24"/>
      <c r="DCE39" s="24"/>
      <c r="DCF39" s="24"/>
      <c r="DCG39" s="33"/>
      <c r="DCH39" s="32"/>
      <c r="DCI39" s="24"/>
      <c r="DCJ39" s="24"/>
      <c r="DCK39" s="24"/>
      <c r="DCL39" s="33"/>
      <c r="DCM39" s="32"/>
      <c r="DCN39" s="24"/>
      <c r="DCO39" s="24"/>
      <c r="DCP39" s="24"/>
      <c r="DCQ39" s="33"/>
      <c r="DCR39" s="32"/>
      <c r="DCS39" s="24"/>
      <c r="DCT39" s="24"/>
      <c r="DCU39" s="24"/>
      <c r="DCV39" s="33"/>
      <c r="DCW39" s="32"/>
      <c r="DCX39" s="24"/>
      <c r="DCY39" s="24"/>
      <c r="DCZ39" s="24"/>
      <c r="DDA39" s="33"/>
      <c r="DDB39" s="32"/>
      <c r="DDC39" s="24"/>
      <c r="DDD39" s="24"/>
      <c r="DDE39" s="24"/>
      <c r="DDF39" s="33"/>
      <c r="DDG39" s="32"/>
      <c r="DDH39" s="24"/>
      <c r="DDI39" s="24"/>
      <c r="DDJ39" s="24"/>
      <c r="DDK39" s="33"/>
      <c r="DDL39" s="32"/>
      <c r="DDM39" s="24"/>
      <c r="DDN39" s="24"/>
      <c r="DDO39" s="24"/>
      <c r="DDP39" s="33"/>
      <c r="DDQ39" s="32"/>
      <c r="DDR39" s="24"/>
      <c r="DDS39" s="24"/>
      <c r="DDT39" s="24"/>
      <c r="DDU39" s="33"/>
      <c r="DDV39" s="32"/>
      <c r="DDW39" s="24"/>
      <c r="DDX39" s="24"/>
      <c r="DDY39" s="24"/>
      <c r="DDZ39" s="33"/>
      <c r="DEA39" s="32"/>
      <c r="DEB39" s="24"/>
      <c r="DEC39" s="24"/>
      <c r="DED39" s="24"/>
      <c r="DEE39" s="33"/>
      <c r="DEF39" s="32"/>
      <c r="DEG39" s="24"/>
      <c r="DEH39" s="24"/>
      <c r="DEI39" s="24"/>
      <c r="DEJ39" s="33"/>
      <c r="DEK39" s="32"/>
      <c r="DEL39" s="24"/>
      <c r="DEM39" s="24"/>
      <c r="DEN39" s="24"/>
      <c r="DEO39" s="33"/>
      <c r="DEP39" s="32"/>
      <c r="DEQ39" s="24"/>
      <c r="DER39" s="24"/>
      <c r="DES39" s="24"/>
      <c r="DET39" s="33"/>
      <c r="DEU39" s="32"/>
      <c r="DEV39" s="24"/>
      <c r="DEW39" s="24"/>
      <c r="DEX39" s="24"/>
      <c r="DEY39" s="33"/>
      <c r="DEZ39" s="32"/>
      <c r="DFA39" s="24"/>
      <c r="DFB39" s="24"/>
      <c r="DFC39" s="24"/>
      <c r="DFD39" s="33"/>
      <c r="DFE39" s="32"/>
      <c r="DFF39" s="24"/>
      <c r="DFG39" s="24"/>
      <c r="DFH39" s="24"/>
      <c r="DFI39" s="33"/>
      <c r="DFJ39" s="32"/>
      <c r="DFK39" s="24"/>
      <c r="DFL39" s="24"/>
      <c r="DFM39" s="24"/>
      <c r="DFN39" s="33"/>
      <c r="DFO39" s="32"/>
      <c r="DFP39" s="24"/>
      <c r="DFQ39" s="24"/>
      <c r="DFR39" s="24"/>
      <c r="DFS39" s="33"/>
      <c r="DFT39" s="32"/>
      <c r="DFU39" s="24"/>
      <c r="DFV39" s="24"/>
      <c r="DFW39" s="24"/>
      <c r="DFX39" s="33"/>
      <c r="DFY39" s="32"/>
      <c r="DFZ39" s="24"/>
      <c r="DGA39" s="24"/>
      <c r="DGB39" s="24"/>
      <c r="DGC39" s="33"/>
      <c r="DGD39" s="32"/>
      <c r="DGE39" s="24"/>
      <c r="DGF39" s="24"/>
      <c r="DGG39" s="24"/>
      <c r="DGH39" s="33"/>
      <c r="DGI39" s="32"/>
      <c r="DGJ39" s="24"/>
      <c r="DGK39" s="24"/>
      <c r="DGL39" s="24"/>
      <c r="DGM39" s="33"/>
      <c r="DGN39" s="32"/>
      <c r="DGO39" s="24"/>
      <c r="DGP39" s="24"/>
      <c r="DGQ39" s="24"/>
      <c r="DGR39" s="33"/>
      <c r="DGS39" s="32"/>
      <c r="DGT39" s="24"/>
      <c r="DGU39" s="24"/>
      <c r="DGV39" s="24"/>
      <c r="DGW39" s="33"/>
      <c r="DGX39" s="32"/>
      <c r="DGY39" s="24"/>
      <c r="DGZ39" s="24"/>
      <c r="DHA39" s="24"/>
      <c r="DHB39" s="33"/>
      <c r="DHC39" s="32"/>
      <c r="DHD39" s="24"/>
      <c r="DHE39" s="24"/>
      <c r="DHF39" s="24"/>
      <c r="DHG39" s="33"/>
      <c r="DHH39" s="32"/>
      <c r="DHI39" s="24"/>
      <c r="DHJ39" s="24"/>
      <c r="DHK39" s="24"/>
      <c r="DHL39" s="33"/>
      <c r="DHM39" s="32"/>
      <c r="DHN39" s="24"/>
      <c r="DHO39" s="24"/>
      <c r="DHP39" s="24"/>
      <c r="DHQ39" s="33"/>
      <c r="DHR39" s="32"/>
      <c r="DHS39" s="24"/>
      <c r="DHT39" s="24"/>
      <c r="DHU39" s="24"/>
      <c r="DHV39" s="33"/>
      <c r="DHW39" s="32"/>
      <c r="DHX39" s="24"/>
      <c r="DHY39" s="24"/>
      <c r="DHZ39" s="24"/>
      <c r="DIA39" s="33"/>
      <c r="DIB39" s="32"/>
      <c r="DIC39" s="24"/>
      <c r="DID39" s="24"/>
      <c r="DIE39" s="24"/>
      <c r="DIF39" s="33"/>
      <c r="DIG39" s="32"/>
      <c r="DIH39" s="24"/>
      <c r="DII39" s="24"/>
      <c r="DIJ39" s="24"/>
      <c r="DIK39" s="33"/>
      <c r="DIL39" s="32"/>
      <c r="DIM39" s="24"/>
      <c r="DIN39" s="24"/>
      <c r="DIO39" s="24"/>
      <c r="DIP39" s="33"/>
      <c r="DIQ39" s="32"/>
      <c r="DIR39" s="24"/>
      <c r="DIS39" s="24"/>
      <c r="DIT39" s="24"/>
      <c r="DIU39" s="33"/>
      <c r="DIV39" s="32"/>
      <c r="DIW39" s="24"/>
      <c r="DIX39" s="24"/>
      <c r="DIY39" s="24"/>
      <c r="DIZ39" s="33"/>
      <c r="DJA39" s="32"/>
      <c r="DJB39" s="24"/>
      <c r="DJC39" s="24"/>
      <c r="DJD39" s="24"/>
      <c r="DJE39" s="33"/>
      <c r="DJF39" s="32"/>
      <c r="DJG39" s="24"/>
      <c r="DJH39" s="24"/>
      <c r="DJI39" s="24"/>
      <c r="DJJ39" s="33"/>
      <c r="DJK39" s="32"/>
      <c r="DJL39" s="24"/>
      <c r="DJM39" s="24"/>
      <c r="DJN39" s="24"/>
      <c r="DJO39" s="33"/>
      <c r="DJP39" s="32"/>
      <c r="DJQ39" s="24"/>
      <c r="DJR39" s="24"/>
      <c r="DJS39" s="24"/>
      <c r="DJT39" s="33"/>
      <c r="DJU39" s="32"/>
      <c r="DJV39" s="24"/>
      <c r="DJW39" s="24"/>
      <c r="DJX39" s="24"/>
      <c r="DJY39" s="33"/>
      <c r="DJZ39" s="32"/>
      <c r="DKA39" s="24"/>
      <c r="DKB39" s="24"/>
      <c r="DKC39" s="24"/>
      <c r="DKD39" s="33"/>
      <c r="DKE39" s="32"/>
      <c r="DKF39" s="24"/>
      <c r="DKG39" s="24"/>
      <c r="DKH39" s="24"/>
      <c r="DKI39" s="33"/>
      <c r="DKJ39" s="32"/>
      <c r="DKK39" s="24"/>
      <c r="DKL39" s="24"/>
      <c r="DKM39" s="24"/>
      <c r="DKN39" s="33"/>
      <c r="DKO39" s="32"/>
      <c r="DKP39" s="24"/>
      <c r="DKQ39" s="24"/>
      <c r="DKR39" s="24"/>
      <c r="DKS39" s="33"/>
      <c r="DKT39" s="32"/>
      <c r="DKU39" s="24"/>
      <c r="DKV39" s="24"/>
      <c r="DKW39" s="24"/>
      <c r="DKX39" s="33"/>
      <c r="DKY39" s="32"/>
      <c r="DKZ39" s="24"/>
      <c r="DLA39" s="24"/>
      <c r="DLB39" s="24"/>
      <c r="DLC39" s="33"/>
      <c r="DLD39" s="32"/>
      <c r="DLE39" s="24"/>
      <c r="DLF39" s="24"/>
      <c r="DLG39" s="24"/>
      <c r="DLH39" s="33"/>
      <c r="DLI39" s="32"/>
      <c r="DLJ39" s="24"/>
      <c r="DLK39" s="24"/>
      <c r="DLL39" s="24"/>
      <c r="DLM39" s="33"/>
      <c r="DLN39" s="32"/>
      <c r="DLO39" s="24"/>
      <c r="DLP39" s="24"/>
      <c r="DLQ39" s="24"/>
      <c r="DLR39" s="33"/>
      <c r="DLS39" s="32"/>
      <c r="DLT39" s="24"/>
      <c r="DLU39" s="24"/>
      <c r="DLV39" s="24"/>
      <c r="DLW39" s="33"/>
      <c r="DLX39" s="32"/>
      <c r="DLY39" s="24"/>
      <c r="DLZ39" s="24"/>
      <c r="DMA39" s="24"/>
      <c r="DMB39" s="33"/>
      <c r="DMC39" s="32"/>
      <c r="DMD39" s="24"/>
      <c r="DME39" s="24"/>
      <c r="DMF39" s="24"/>
      <c r="DMG39" s="33"/>
      <c r="DMH39" s="32"/>
      <c r="DMI39" s="24"/>
      <c r="DMJ39" s="24"/>
      <c r="DMK39" s="24"/>
      <c r="DML39" s="33"/>
      <c r="DMM39" s="32"/>
      <c r="DMN39" s="24"/>
      <c r="DMO39" s="24"/>
      <c r="DMP39" s="24"/>
      <c r="DMQ39" s="33"/>
      <c r="DMR39" s="32"/>
      <c r="DMS39" s="24"/>
      <c r="DMT39" s="24"/>
      <c r="DMU39" s="24"/>
      <c r="DMV39" s="33"/>
      <c r="DMW39" s="32"/>
      <c r="DMX39" s="24"/>
      <c r="DMY39" s="24"/>
      <c r="DMZ39" s="24"/>
      <c r="DNA39" s="33"/>
      <c r="DNB39" s="32"/>
      <c r="DNC39" s="24"/>
      <c r="DND39" s="24"/>
      <c r="DNE39" s="24"/>
      <c r="DNF39" s="33"/>
      <c r="DNG39" s="32"/>
      <c r="DNH39" s="24"/>
      <c r="DNI39" s="24"/>
      <c r="DNJ39" s="24"/>
      <c r="DNK39" s="33"/>
      <c r="DNL39" s="32"/>
      <c r="DNM39" s="24"/>
      <c r="DNN39" s="24"/>
      <c r="DNO39" s="24"/>
      <c r="DNP39" s="33"/>
      <c r="DNQ39" s="32"/>
      <c r="DNR39" s="24"/>
      <c r="DNS39" s="24"/>
      <c r="DNT39" s="24"/>
      <c r="DNU39" s="33"/>
      <c r="DNV39" s="32"/>
      <c r="DNW39" s="24"/>
      <c r="DNX39" s="24"/>
      <c r="DNY39" s="24"/>
      <c r="DNZ39" s="33"/>
      <c r="DOA39" s="32"/>
      <c r="DOB39" s="24"/>
      <c r="DOC39" s="24"/>
      <c r="DOD39" s="24"/>
      <c r="DOE39" s="33"/>
      <c r="DOF39" s="32"/>
      <c r="DOG39" s="24"/>
      <c r="DOH39" s="24"/>
      <c r="DOI39" s="24"/>
      <c r="DOJ39" s="33"/>
      <c r="DOK39" s="32"/>
      <c r="DOL39" s="24"/>
      <c r="DOM39" s="24"/>
      <c r="DON39" s="24"/>
      <c r="DOO39" s="33"/>
      <c r="DOP39" s="32"/>
      <c r="DOQ39" s="24"/>
      <c r="DOR39" s="24"/>
      <c r="DOS39" s="24"/>
      <c r="DOT39" s="33"/>
      <c r="DOU39" s="32"/>
      <c r="DOV39" s="24"/>
      <c r="DOW39" s="24"/>
      <c r="DOX39" s="24"/>
      <c r="DOY39" s="33"/>
      <c r="DOZ39" s="32"/>
      <c r="DPA39" s="24"/>
      <c r="DPB39" s="24"/>
      <c r="DPC39" s="24"/>
      <c r="DPD39" s="33"/>
      <c r="DPE39" s="32"/>
      <c r="DPF39" s="24"/>
      <c r="DPG39" s="24"/>
      <c r="DPH39" s="24"/>
      <c r="DPI39" s="33"/>
      <c r="DPJ39" s="32"/>
      <c r="DPK39" s="24"/>
      <c r="DPL39" s="24"/>
      <c r="DPM39" s="24"/>
      <c r="DPN39" s="33"/>
      <c r="DPO39" s="32"/>
      <c r="DPP39" s="24"/>
      <c r="DPQ39" s="24"/>
      <c r="DPR39" s="24"/>
      <c r="DPS39" s="33"/>
      <c r="DPT39" s="32"/>
      <c r="DPU39" s="24"/>
      <c r="DPV39" s="24"/>
      <c r="DPW39" s="24"/>
      <c r="DPX39" s="33"/>
      <c r="DPY39" s="32"/>
      <c r="DPZ39" s="24"/>
      <c r="DQA39" s="24"/>
      <c r="DQB39" s="24"/>
      <c r="DQC39" s="33"/>
      <c r="DQD39" s="32"/>
      <c r="DQE39" s="24"/>
      <c r="DQF39" s="24"/>
      <c r="DQG39" s="24"/>
      <c r="DQH39" s="33"/>
      <c r="DQI39" s="32"/>
      <c r="DQJ39" s="24"/>
      <c r="DQK39" s="24"/>
      <c r="DQL39" s="24"/>
      <c r="DQM39" s="33"/>
      <c r="DQN39" s="32"/>
      <c r="DQO39" s="24"/>
      <c r="DQP39" s="24"/>
      <c r="DQQ39" s="24"/>
      <c r="DQR39" s="33"/>
      <c r="DQS39" s="32"/>
      <c r="DQT39" s="24"/>
      <c r="DQU39" s="24"/>
      <c r="DQV39" s="24"/>
      <c r="DQW39" s="33"/>
      <c r="DQX39" s="32"/>
      <c r="DQY39" s="24"/>
      <c r="DQZ39" s="24"/>
      <c r="DRA39" s="24"/>
      <c r="DRB39" s="33"/>
      <c r="DRC39" s="32"/>
      <c r="DRD39" s="24"/>
      <c r="DRE39" s="24"/>
      <c r="DRF39" s="24"/>
      <c r="DRG39" s="33"/>
      <c r="DRH39" s="32"/>
      <c r="DRI39" s="24"/>
      <c r="DRJ39" s="24"/>
      <c r="DRK39" s="24"/>
      <c r="DRL39" s="33"/>
      <c r="DRM39" s="32"/>
      <c r="DRN39" s="24"/>
      <c r="DRO39" s="24"/>
      <c r="DRP39" s="24"/>
      <c r="DRQ39" s="33"/>
      <c r="DRR39" s="32"/>
      <c r="DRS39" s="24"/>
      <c r="DRT39" s="24"/>
      <c r="DRU39" s="24"/>
      <c r="DRV39" s="33"/>
      <c r="DRW39" s="32"/>
      <c r="DRX39" s="24"/>
      <c r="DRY39" s="24"/>
      <c r="DRZ39" s="24"/>
      <c r="DSA39" s="33"/>
      <c r="DSB39" s="32"/>
      <c r="DSC39" s="24"/>
      <c r="DSD39" s="24"/>
      <c r="DSE39" s="24"/>
      <c r="DSF39" s="33"/>
      <c r="DSG39" s="32"/>
      <c r="DSH39" s="24"/>
      <c r="DSI39" s="24"/>
      <c r="DSJ39" s="24"/>
      <c r="DSK39" s="33"/>
      <c r="DSL39" s="32"/>
      <c r="DSM39" s="24"/>
      <c r="DSN39" s="24"/>
      <c r="DSO39" s="24"/>
      <c r="DSP39" s="33"/>
      <c r="DSQ39" s="32"/>
      <c r="DSR39" s="24"/>
      <c r="DSS39" s="24"/>
      <c r="DST39" s="24"/>
      <c r="DSU39" s="33"/>
      <c r="DSV39" s="32"/>
      <c r="DSW39" s="24"/>
      <c r="DSX39" s="24"/>
      <c r="DSY39" s="24"/>
      <c r="DSZ39" s="33"/>
      <c r="DTA39" s="32"/>
      <c r="DTB39" s="24"/>
      <c r="DTC39" s="24"/>
      <c r="DTD39" s="24"/>
      <c r="DTE39" s="33"/>
      <c r="DTF39" s="32"/>
      <c r="DTG39" s="24"/>
      <c r="DTH39" s="24"/>
      <c r="DTI39" s="24"/>
      <c r="DTJ39" s="33"/>
      <c r="DTK39" s="32"/>
      <c r="DTL39" s="24"/>
      <c r="DTM39" s="24"/>
      <c r="DTN39" s="24"/>
      <c r="DTO39" s="33"/>
      <c r="DTP39" s="32"/>
      <c r="DTQ39" s="24"/>
      <c r="DTR39" s="24"/>
      <c r="DTS39" s="24"/>
      <c r="DTT39" s="33"/>
      <c r="DTU39" s="32"/>
      <c r="DTV39" s="24"/>
      <c r="DTW39" s="24"/>
      <c r="DTX39" s="24"/>
      <c r="DTY39" s="33"/>
      <c r="DTZ39" s="32"/>
      <c r="DUA39" s="24"/>
      <c r="DUB39" s="24"/>
      <c r="DUC39" s="24"/>
      <c r="DUD39" s="33"/>
      <c r="DUE39" s="32"/>
      <c r="DUF39" s="24"/>
      <c r="DUG39" s="24"/>
      <c r="DUH39" s="24"/>
      <c r="DUI39" s="33"/>
      <c r="DUJ39" s="32"/>
      <c r="DUK39" s="24"/>
      <c r="DUL39" s="24"/>
      <c r="DUM39" s="24"/>
      <c r="DUN39" s="33"/>
      <c r="DUO39" s="32"/>
      <c r="DUP39" s="24"/>
      <c r="DUQ39" s="24"/>
      <c r="DUR39" s="24"/>
      <c r="DUS39" s="33"/>
      <c r="DUT39" s="32"/>
      <c r="DUU39" s="24"/>
      <c r="DUV39" s="24"/>
      <c r="DUW39" s="24"/>
      <c r="DUX39" s="33"/>
      <c r="DUY39" s="32"/>
      <c r="DUZ39" s="24"/>
      <c r="DVA39" s="24"/>
      <c r="DVB39" s="24"/>
      <c r="DVC39" s="33"/>
      <c r="DVD39" s="32"/>
      <c r="DVE39" s="24"/>
      <c r="DVF39" s="24"/>
      <c r="DVG39" s="24"/>
      <c r="DVH39" s="33"/>
      <c r="DVI39" s="32"/>
      <c r="DVJ39" s="24"/>
      <c r="DVK39" s="24"/>
      <c r="DVL39" s="24"/>
      <c r="DVM39" s="33"/>
      <c r="DVN39" s="32"/>
      <c r="DVO39" s="24"/>
      <c r="DVP39" s="24"/>
      <c r="DVQ39" s="24"/>
      <c r="DVR39" s="33"/>
      <c r="DVS39" s="32"/>
      <c r="DVT39" s="24"/>
      <c r="DVU39" s="24"/>
      <c r="DVV39" s="24"/>
      <c r="DVW39" s="33"/>
      <c r="DVX39" s="32"/>
      <c r="DVY39" s="24"/>
      <c r="DVZ39" s="24"/>
      <c r="DWA39" s="24"/>
      <c r="DWB39" s="33"/>
      <c r="DWC39" s="32"/>
      <c r="DWD39" s="24"/>
      <c r="DWE39" s="24"/>
      <c r="DWF39" s="24"/>
      <c r="DWG39" s="33"/>
      <c r="DWH39" s="32"/>
      <c r="DWI39" s="24"/>
      <c r="DWJ39" s="24"/>
      <c r="DWK39" s="24"/>
      <c r="DWL39" s="33"/>
      <c r="DWM39" s="32"/>
      <c r="DWN39" s="24"/>
      <c r="DWO39" s="24"/>
      <c r="DWP39" s="24"/>
      <c r="DWQ39" s="33"/>
      <c r="DWR39" s="32"/>
      <c r="DWS39" s="24"/>
      <c r="DWT39" s="24"/>
      <c r="DWU39" s="24"/>
      <c r="DWV39" s="33"/>
      <c r="DWW39" s="32"/>
      <c r="DWX39" s="24"/>
      <c r="DWY39" s="24"/>
      <c r="DWZ39" s="24"/>
      <c r="DXA39" s="33"/>
      <c r="DXB39" s="32"/>
      <c r="DXC39" s="24"/>
      <c r="DXD39" s="24"/>
      <c r="DXE39" s="24"/>
      <c r="DXF39" s="33"/>
      <c r="DXG39" s="32"/>
      <c r="DXH39" s="24"/>
      <c r="DXI39" s="24"/>
      <c r="DXJ39" s="24"/>
      <c r="DXK39" s="33"/>
      <c r="DXL39" s="32"/>
      <c r="DXM39" s="24"/>
      <c r="DXN39" s="24"/>
      <c r="DXO39" s="24"/>
      <c r="DXP39" s="33"/>
      <c r="DXQ39" s="32"/>
      <c r="DXR39" s="24"/>
      <c r="DXS39" s="24"/>
      <c r="DXT39" s="24"/>
      <c r="DXU39" s="33"/>
      <c r="DXV39" s="32"/>
      <c r="DXW39" s="24"/>
      <c r="DXX39" s="24"/>
      <c r="DXY39" s="24"/>
      <c r="DXZ39" s="33"/>
      <c r="DYA39" s="32"/>
      <c r="DYB39" s="24"/>
      <c r="DYC39" s="24"/>
      <c r="DYD39" s="24"/>
      <c r="DYE39" s="33"/>
      <c r="DYF39" s="32"/>
      <c r="DYG39" s="24"/>
      <c r="DYH39" s="24"/>
      <c r="DYI39" s="24"/>
      <c r="DYJ39" s="33"/>
      <c r="DYK39" s="32"/>
      <c r="DYL39" s="24"/>
      <c r="DYM39" s="24"/>
      <c r="DYN39" s="24"/>
      <c r="DYO39" s="33"/>
      <c r="DYP39" s="32"/>
      <c r="DYQ39" s="24"/>
      <c r="DYR39" s="24"/>
      <c r="DYS39" s="24"/>
      <c r="DYT39" s="33"/>
      <c r="DYU39" s="32"/>
      <c r="DYV39" s="24"/>
      <c r="DYW39" s="24"/>
      <c r="DYX39" s="24"/>
      <c r="DYY39" s="33"/>
      <c r="DYZ39" s="32"/>
      <c r="DZA39" s="24"/>
      <c r="DZB39" s="24"/>
      <c r="DZC39" s="24"/>
      <c r="DZD39" s="33"/>
      <c r="DZE39" s="32"/>
      <c r="DZF39" s="24"/>
      <c r="DZG39" s="24"/>
      <c r="DZH39" s="24"/>
      <c r="DZI39" s="33"/>
      <c r="DZJ39" s="32"/>
      <c r="DZK39" s="24"/>
      <c r="DZL39" s="24"/>
      <c r="DZM39" s="24"/>
      <c r="DZN39" s="33"/>
      <c r="DZO39" s="32"/>
      <c r="DZP39" s="24"/>
      <c r="DZQ39" s="24"/>
      <c r="DZR39" s="24"/>
      <c r="DZS39" s="33"/>
      <c r="DZT39" s="32"/>
      <c r="DZU39" s="24"/>
      <c r="DZV39" s="24"/>
      <c r="DZW39" s="24"/>
      <c r="DZX39" s="33"/>
      <c r="DZY39" s="32"/>
      <c r="DZZ39" s="24"/>
      <c r="EAA39" s="24"/>
      <c r="EAB39" s="24"/>
      <c r="EAC39" s="33"/>
      <c r="EAD39" s="32"/>
      <c r="EAE39" s="24"/>
      <c r="EAF39" s="24"/>
      <c r="EAG39" s="24"/>
      <c r="EAH39" s="33"/>
      <c r="EAI39" s="32"/>
      <c r="EAJ39" s="24"/>
      <c r="EAK39" s="24"/>
      <c r="EAL39" s="24"/>
      <c r="EAM39" s="33"/>
      <c r="EAN39" s="32"/>
      <c r="EAO39" s="24"/>
      <c r="EAP39" s="24"/>
      <c r="EAQ39" s="24"/>
      <c r="EAR39" s="33"/>
      <c r="EAS39" s="32"/>
      <c r="EAT39" s="24"/>
      <c r="EAU39" s="24"/>
      <c r="EAV39" s="24"/>
      <c r="EAW39" s="33"/>
      <c r="EAX39" s="32"/>
      <c r="EAY39" s="24"/>
      <c r="EAZ39" s="24"/>
      <c r="EBA39" s="24"/>
      <c r="EBB39" s="33"/>
      <c r="EBC39" s="32"/>
      <c r="EBD39" s="24"/>
      <c r="EBE39" s="24"/>
      <c r="EBF39" s="24"/>
      <c r="EBG39" s="33"/>
      <c r="EBH39" s="32"/>
      <c r="EBI39" s="24"/>
      <c r="EBJ39" s="24"/>
      <c r="EBK39" s="24"/>
      <c r="EBL39" s="33"/>
      <c r="EBM39" s="32"/>
      <c r="EBN39" s="24"/>
      <c r="EBO39" s="24"/>
      <c r="EBP39" s="24"/>
      <c r="EBQ39" s="33"/>
      <c r="EBR39" s="32"/>
      <c r="EBS39" s="24"/>
      <c r="EBT39" s="24"/>
      <c r="EBU39" s="24"/>
      <c r="EBV39" s="33"/>
      <c r="EBW39" s="32"/>
      <c r="EBX39" s="24"/>
      <c r="EBY39" s="24"/>
      <c r="EBZ39" s="24"/>
      <c r="ECA39" s="33"/>
      <c r="ECB39" s="32"/>
      <c r="ECC39" s="24"/>
      <c r="ECD39" s="24"/>
      <c r="ECE39" s="24"/>
      <c r="ECF39" s="33"/>
      <c r="ECG39" s="32"/>
      <c r="ECH39" s="24"/>
      <c r="ECI39" s="24"/>
      <c r="ECJ39" s="24"/>
      <c r="ECK39" s="33"/>
      <c r="ECL39" s="32"/>
      <c r="ECM39" s="24"/>
      <c r="ECN39" s="24"/>
      <c r="ECO39" s="24"/>
      <c r="ECP39" s="33"/>
      <c r="ECQ39" s="32"/>
      <c r="ECR39" s="24"/>
      <c r="ECS39" s="24"/>
      <c r="ECT39" s="24"/>
      <c r="ECU39" s="33"/>
      <c r="ECV39" s="32"/>
      <c r="ECW39" s="24"/>
      <c r="ECX39" s="24"/>
      <c r="ECY39" s="24"/>
      <c r="ECZ39" s="33"/>
      <c r="EDA39" s="32"/>
      <c r="EDB39" s="24"/>
      <c r="EDC39" s="24"/>
      <c r="EDD39" s="24"/>
      <c r="EDE39" s="33"/>
      <c r="EDF39" s="32"/>
      <c r="EDG39" s="24"/>
      <c r="EDH39" s="24"/>
      <c r="EDI39" s="24"/>
      <c r="EDJ39" s="33"/>
      <c r="EDK39" s="32"/>
      <c r="EDL39" s="24"/>
      <c r="EDM39" s="24"/>
      <c r="EDN39" s="24"/>
      <c r="EDO39" s="33"/>
      <c r="EDP39" s="32"/>
      <c r="EDQ39" s="24"/>
      <c r="EDR39" s="24"/>
      <c r="EDS39" s="24"/>
      <c r="EDT39" s="33"/>
      <c r="EDU39" s="32"/>
      <c r="EDV39" s="24"/>
      <c r="EDW39" s="24"/>
      <c r="EDX39" s="24"/>
      <c r="EDY39" s="33"/>
      <c r="EDZ39" s="32"/>
      <c r="EEA39" s="24"/>
      <c r="EEB39" s="24"/>
      <c r="EEC39" s="24"/>
      <c r="EED39" s="33"/>
      <c r="EEE39" s="32"/>
      <c r="EEF39" s="24"/>
      <c r="EEG39" s="24"/>
      <c r="EEH39" s="24"/>
      <c r="EEI39" s="33"/>
      <c r="EEJ39" s="32"/>
      <c r="EEK39" s="24"/>
      <c r="EEL39" s="24"/>
      <c r="EEM39" s="24"/>
      <c r="EEN39" s="33"/>
      <c r="EEO39" s="32"/>
      <c r="EEP39" s="24"/>
      <c r="EEQ39" s="24"/>
      <c r="EER39" s="24"/>
      <c r="EES39" s="33"/>
      <c r="EET39" s="32"/>
      <c r="EEU39" s="24"/>
      <c r="EEV39" s="24"/>
      <c r="EEW39" s="24"/>
      <c r="EEX39" s="33"/>
      <c r="EEY39" s="32"/>
      <c r="EEZ39" s="24"/>
      <c r="EFA39" s="24"/>
      <c r="EFB39" s="24"/>
      <c r="EFC39" s="33"/>
      <c r="EFD39" s="32"/>
      <c r="EFE39" s="24"/>
      <c r="EFF39" s="24"/>
      <c r="EFG39" s="24"/>
      <c r="EFH39" s="33"/>
      <c r="EFI39" s="32"/>
      <c r="EFJ39" s="24"/>
      <c r="EFK39" s="24"/>
      <c r="EFL39" s="24"/>
      <c r="EFM39" s="33"/>
      <c r="EFN39" s="32"/>
      <c r="EFO39" s="24"/>
      <c r="EFP39" s="24"/>
      <c r="EFQ39" s="24"/>
      <c r="EFR39" s="33"/>
      <c r="EFS39" s="32"/>
      <c r="EFT39" s="24"/>
      <c r="EFU39" s="24"/>
      <c r="EFV39" s="24"/>
      <c r="EFW39" s="33"/>
      <c r="EFX39" s="32"/>
      <c r="EFY39" s="24"/>
      <c r="EFZ39" s="24"/>
      <c r="EGA39" s="24"/>
      <c r="EGB39" s="33"/>
      <c r="EGC39" s="32"/>
      <c r="EGD39" s="24"/>
      <c r="EGE39" s="24"/>
      <c r="EGF39" s="24"/>
      <c r="EGG39" s="33"/>
      <c r="EGH39" s="32"/>
      <c r="EGI39" s="24"/>
      <c r="EGJ39" s="24"/>
      <c r="EGK39" s="24"/>
      <c r="EGL39" s="33"/>
      <c r="EGM39" s="32"/>
      <c r="EGN39" s="24"/>
      <c r="EGO39" s="24"/>
      <c r="EGP39" s="24"/>
      <c r="EGQ39" s="33"/>
      <c r="EGR39" s="32"/>
      <c r="EGS39" s="24"/>
      <c r="EGT39" s="24"/>
      <c r="EGU39" s="24"/>
      <c r="EGV39" s="33"/>
      <c r="EGW39" s="32"/>
      <c r="EGX39" s="24"/>
      <c r="EGY39" s="24"/>
      <c r="EGZ39" s="24"/>
      <c r="EHA39" s="33"/>
      <c r="EHB39" s="32"/>
      <c r="EHC39" s="24"/>
      <c r="EHD39" s="24"/>
      <c r="EHE39" s="24"/>
      <c r="EHF39" s="33"/>
      <c r="EHG39" s="32"/>
      <c r="EHH39" s="24"/>
      <c r="EHI39" s="24"/>
      <c r="EHJ39" s="24"/>
      <c r="EHK39" s="33"/>
      <c r="EHL39" s="32"/>
      <c r="EHM39" s="24"/>
      <c r="EHN39" s="24"/>
      <c r="EHO39" s="24"/>
      <c r="EHP39" s="33"/>
      <c r="EHQ39" s="32"/>
      <c r="EHR39" s="24"/>
      <c r="EHS39" s="24"/>
      <c r="EHT39" s="24"/>
      <c r="EHU39" s="33"/>
      <c r="EHV39" s="32"/>
      <c r="EHW39" s="24"/>
      <c r="EHX39" s="24"/>
      <c r="EHY39" s="24"/>
      <c r="EHZ39" s="33"/>
      <c r="EIA39" s="32"/>
      <c r="EIB39" s="24"/>
      <c r="EIC39" s="24"/>
      <c r="EID39" s="24"/>
      <c r="EIE39" s="33"/>
      <c r="EIF39" s="32"/>
      <c r="EIG39" s="24"/>
      <c r="EIH39" s="24"/>
      <c r="EII39" s="24"/>
      <c r="EIJ39" s="33"/>
      <c r="EIK39" s="32"/>
      <c r="EIL39" s="24"/>
      <c r="EIM39" s="24"/>
      <c r="EIN39" s="24"/>
      <c r="EIO39" s="33"/>
      <c r="EIP39" s="32"/>
      <c r="EIQ39" s="24"/>
      <c r="EIR39" s="24"/>
      <c r="EIS39" s="24"/>
      <c r="EIT39" s="33"/>
      <c r="EIU39" s="32"/>
      <c r="EIV39" s="24"/>
      <c r="EIW39" s="24"/>
      <c r="EIX39" s="24"/>
      <c r="EIY39" s="33"/>
      <c r="EIZ39" s="32"/>
      <c r="EJA39" s="24"/>
      <c r="EJB39" s="24"/>
      <c r="EJC39" s="24"/>
      <c r="EJD39" s="33"/>
      <c r="EJE39" s="32"/>
      <c r="EJF39" s="24"/>
      <c r="EJG39" s="24"/>
      <c r="EJH39" s="24"/>
      <c r="EJI39" s="33"/>
      <c r="EJJ39" s="32"/>
      <c r="EJK39" s="24"/>
      <c r="EJL39" s="24"/>
      <c r="EJM39" s="24"/>
      <c r="EJN39" s="33"/>
      <c r="EJO39" s="32"/>
      <c r="EJP39" s="24"/>
      <c r="EJQ39" s="24"/>
      <c r="EJR39" s="24"/>
      <c r="EJS39" s="33"/>
      <c r="EJT39" s="32"/>
      <c r="EJU39" s="24"/>
      <c r="EJV39" s="24"/>
      <c r="EJW39" s="24"/>
      <c r="EJX39" s="33"/>
      <c r="EJY39" s="32"/>
      <c r="EJZ39" s="24"/>
      <c r="EKA39" s="24"/>
      <c r="EKB39" s="24"/>
      <c r="EKC39" s="33"/>
      <c r="EKD39" s="32"/>
      <c r="EKE39" s="24"/>
      <c r="EKF39" s="24"/>
      <c r="EKG39" s="24"/>
      <c r="EKH39" s="33"/>
      <c r="EKI39" s="32"/>
      <c r="EKJ39" s="24"/>
      <c r="EKK39" s="24"/>
      <c r="EKL39" s="24"/>
      <c r="EKM39" s="33"/>
      <c r="EKN39" s="32"/>
      <c r="EKO39" s="24"/>
      <c r="EKP39" s="24"/>
      <c r="EKQ39" s="24"/>
      <c r="EKR39" s="33"/>
      <c r="EKS39" s="32"/>
      <c r="EKT39" s="24"/>
      <c r="EKU39" s="24"/>
      <c r="EKV39" s="24"/>
      <c r="EKW39" s="33"/>
      <c r="EKX39" s="32"/>
      <c r="EKY39" s="24"/>
      <c r="EKZ39" s="24"/>
      <c r="ELA39" s="24"/>
      <c r="ELB39" s="33"/>
      <c r="ELC39" s="32"/>
      <c r="ELD39" s="24"/>
      <c r="ELE39" s="24"/>
      <c r="ELF39" s="24"/>
      <c r="ELG39" s="33"/>
      <c r="ELH39" s="32"/>
      <c r="ELI39" s="24"/>
      <c r="ELJ39" s="24"/>
      <c r="ELK39" s="24"/>
      <c r="ELL39" s="33"/>
      <c r="ELM39" s="32"/>
      <c r="ELN39" s="24"/>
      <c r="ELO39" s="24"/>
      <c r="ELP39" s="24"/>
      <c r="ELQ39" s="33"/>
      <c r="ELR39" s="32"/>
      <c r="ELS39" s="24"/>
      <c r="ELT39" s="24"/>
      <c r="ELU39" s="24"/>
      <c r="ELV39" s="33"/>
      <c r="ELW39" s="32"/>
      <c r="ELX39" s="24"/>
      <c r="ELY39" s="24"/>
      <c r="ELZ39" s="24"/>
      <c r="EMA39" s="33"/>
      <c r="EMB39" s="32"/>
      <c r="EMC39" s="24"/>
      <c r="EMD39" s="24"/>
      <c r="EME39" s="24"/>
      <c r="EMF39" s="33"/>
      <c r="EMG39" s="32"/>
      <c r="EMH39" s="24"/>
      <c r="EMI39" s="24"/>
      <c r="EMJ39" s="24"/>
      <c r="EMK39" s="33"/>
      <c r="EML39" s="32"/>
      <c r="EMM39" s="24"/>
      <c r="EMN39" s="24"/>
      <c r="EMO39" s="24"/>
      <c r="EMP39" s="33"/>
      <c r="EMQ39" s="32"/>
      <c r="EMR39" s="24"/>
      <c r="EMS39" s="24"/>
      <c r="EMT39" s="24"/>
      <c r="EMU39" s="33"/>
      <c r="EMV39" s="32"/>
      <c r="EMW39" s="24"/>
      <c r="EMX39" s="24"/>
      <c r="EMY39" s="24"/>
      <c r="EMZ39" s="33"/>
      <c r="ENA39" s="32"/>
      <c r="ENB39" s="24"/>
      <c r="ENC39" s="24"/>
      <c r="END39" s="24"/>
      <c r="ENE39" s="33"/>
      <c r="ENF39" s="32"/>
      <c r="ENG39" s="24"/>
      <c r="ENH39" s="24"/>
      <c r="ENI39" s="24"/>
      <c r="ENJ39" s="33"/>
      <c r="ENK39" s="32"/>
      <c r="ENL39" s="24"/>
      <c r="ENM39" s="24"/>
      <c r="ENN39" s="24"/>
      <c r="ENO39" s="33"/>
      <c r="ENP39" s="32"/>
      <c r="ENQ39" s="24"/>
      <c r="ENR39" s="24"/>
      <c r="ENS39" s="24"/>
      <c r="ENT39" s="33"/>
      <c r="ENU39" s="32"/>
      <c r="ENV39" s="24"/>
      <c r="ENW39" s="24"/>
      <c r="ENX39" s="24"/>
      <c r="ENY39" s="33"/>
      <c r="ENZ39" s="32"/>
      <c r="EOA39" s="24"/>
      <c r="EOB39" s="24"/>
      <c r="EOC39" s="24"/>
      <c r="EOD39" s="33"/>
      <c r="EOE39" s="32"/>
      <c r="EOF39" s="24"/>
      <c r="EOG39" s="24"/>
      <c r="EOH39" s="24"/>
      <c r="EOI39" s="33"/>
      <c r="EOJ39" s="32"/>
      <c r="EOK39" s="24"/>
      <c r="EOL39" s="24"/>
      <c r="EOM39" s="24"/>
      <c r="EON39" s="33"/>
      <c r="EOO39" s="32"/>
      <c r="EOP39" s="24"/>
      <c r="EOQ39" s="24"/>
      <c r="EOR39" s="24"/>
      <c r="EOS39" s="33"/>
      <c r="EOT39" s="32"/>
      <c r="EOU39" s="24"/>
      <c r="EOV39" s="24"/>
      <c r="EOW39" s="24"/>
      <c r="EOX39" s="33"/>
      <c r="EOY39" s="32"/>
      <c r="EOZ39" s="24"/>
      <c r="EPA39" s="24"/>
      <c r="EPB39" s="24"/>
      <c r="EPC39" s="33"/>
      <c r="EPD39" s="32"/>
      <c r="EPE39" s="24"/>
      <c r="EPF39" s="24"/>
      <c r="EPG39" s="24"/>
      <c r="EPH39" s="33"/>
      <c r="EPI39" s="32"/>
      <c r="EPJ39" s="24"/>
      <c r="EPK39" s="24"/>
      <c r="EPL39" s="24"/>
      <c r="EPM39" s="33"/>
      <c r="EPN39" s="32"/>
      <c r="EPO39" s="24"/>
      <c r="EPP39" s="24"/>
      <c r="EPQ39" s="24"/>
      <c r="EPR39" s="33"/>
      <c r="EPS39" s="32"/>
      <c r="EPT39" s="24"/>
      <c r="EPU39" s="24"/>
      <c r="EPV39" s="24"/>
      <c r="EPW39" s="33"/>
      <c r="EPX39" s="32"/>
      <c r="EPY39" s="24"/>
      <c r="EPZ39" s="24"/>
      <c r="EQA39" s="24"/>
      <c r="EQB39" s="33"/>
      <c r="EQC39" s="32"/>
      <c r="EQD39" s="24"/>
      <c r="EQE39" s="24"/>
      <c r="EQF39" s="24"/>
      <c r="EQG39" s="33"/>
      <c r="EQH39" s="32"/>
      <c r="EQI39" s="24"/>
      <c r="EQJ39" s="24"/>
      <c r="EQK39" s="24"/>
      <c r="EQL39" s="33"/>
      <c r="EQM39" s="32"/>
      <c r="EQN39" s="24"/>
      <c r="EQO39" s="24"/>
      <c r="EQP39" s="24"/>
      <c r="EQQ39" s="33"/>
      <c r="EQR39" s="32"/>
      <c r="EQS39" s="24"/>
      <c r="EQT39" s="24"/>
      <c r="EQU39" s="24"/>
      <c r="EQV39" s="33"/>
      <c r="EQW39" s="32"/>
      <c r="EQX39" s="24"/>
      <c r="EQY39" s="24"/>
      <c r="EQZ39" s="24"/>
      <c r="ERA39" s="33"/>
      <c r="ERB39" s="32"/>
      <c r="ERC39" s="24"/>
      <c r="ERD39" s="24"/>
      <c r="ERE39" s="24"/>
      <c r="ERF39" s="33"/>
      <c r="ERG39" s="32"/>
      <c r="ERH39" s="24"/>
      <c r="ERI39" s="24"/>
      <c r="ERJ39" s="24"/>
      <c r="ERK39" s="33"/>
      <c r="ERL39" s="32"/>
      <c r="ERM39" s="24"/>
      <c r="ERN39" s="24"/>
      <c r="ERO39" s="24"/>
      <c r="ERP39" s="33"/>
      <c r="ERQ39" s="32"/>
      <c r="ERR39" s="24"/>
      <c r="ERS39" s="24"/>
      <c r="ERT39" s="24"/>
      <c r="ERU39" s="33"/>
      <c r="ERV39" s="32"/>
      <c r="ERW39" s="24"/>
      <c r="ERX39" s="24"/>
      <c r="ERY39" s="24"/>
      <c r="ERZ39" s="33"/>
      <c r="ESA39" s="32"/>
      <c r="ESB39" s="24"/>
      <c r="ESC39" s="24"/>
      <c r="ESD39" s="24"/>
      <c r="ESE39" s="33"/>
      <c r="ESF39" s="32"/>
      <c r="ESG39" s="24"/>
      <c r="ESH39" s="24"/>
      <c r="ESI39" s="24"/>
      <c r="ESJ39" s="33"/>
      <c r="ESK39" s="32"/>
      <c r="ESL39" s="24"/>
      <c r="ESM39" s="24"/>
      <c r="ESN39" s="24"/>
      <c r="ESO39" s="33"/>
      <c r="ESP39" s="32"/>
      <c r="ESQ39" s="24"/>
      <c r="ESR39" s="24"/>
      <c r="ESS39" s="24"/>
      <c r="EST39" s="33"/>
      <c r="ESU39" s="32"/>
      <c r="ESV39" s="24"/>
      <c r="ESW39" s="24"/>
      <c r="ESX39" s="24"/>
      <c r="ESY39" s="33"/>
      <c r="ESZ39" s="32"/>
      <c r="ETA39" s="24"/>
      <c r="ETB39" s="24"/>
      <c r="ETC39" s="24"/>
      <c r="ETD39" s="33"/>
      <c r="ETE39" s="32"/>
      <c r="ETF39" s="24"/>
      <c r="ETG39" s="24"/>
      <c r="ETH39" s="24"/>
      <c r="ETI39" s="33"/>
      <c r="ETJ39" s="32"/>
      <c r="ETK39" s="24"/>
      <c r="ETL39" s="24"/>
      <c r="ETM39" s="24"/>
      <c r="ETN39" s="33"/>
      <c r="ETO39" s="32"/>
      <c r="ETP39" s="24"/>
      <c r="ETQ39" s="24"/>
      <c r="ETR39" s="24"/>
      <c r="ETS39" s="33"/>
      <c r="ETT39" s="32"/>
      <c r="ETU39" s="24"/>
      <c r="ETV39" s="24"/>
      <c r="ETW39" s="24"/>
      <c r="ETX39" s="33"/>
      <c r="ETY39" s="32"/>
      <c r="ETZ39" s="24"/>
      <c r="EUA39" s="24"/>
      <c r="EUB39" s="24"/>
      <c r="EUC39" s="33"/>
      <c r="EUD39" s="32"/>
      <c r="EUE39" s="24"/>
      <c r="EUF39" s="24"/>
      <c r="EUG39" s="24"/>
      <c r="EUH39" s="33"/>
      <c r="EUI39" s="32"/>
      <c r="EUJ39" s="24"/>
      <c r="EUK39" s="24"/>
      <c r="EUL39" s="24"/>
      <c r="EUM39" s="33"/>
      <c r="EUN39" s="32"/>
      <c r="EUO39" s="24"/>
      <c r="EUP39" s="24"/>
      <c r="EUQ39" s="24"/>
      <c r="EUR39" s="33"/>
      <c r="EUS39" s="32"/>
      <c r="EUT39" s="24"/>
      <c r="EUU39" s="24"/>
      <c r="EUV39" s="24"/>
      <c r="EUW39" s="33"/>
      <c r="EUX39" s="32"/>
      <c r="EUY39" s="24"/>
      <c r="EUZ39" s="24"/>
      <c r="EVA39" s="24"/>
      <c r="EVB39" s="33"/>
      <c r="EVC39" s="32"/>
      <c r="EVD39" s="24"/>
      <c r="EVE39" s="24"/>
      <c r="EVF39" s="24"/>
      <c r="EVG39" s="33"/>
      <c r="EVH39" s="32"/>
      <c r="EVI39" s="24"/>
      <c r="EVJ39" s="24"/>
      <c r="EVK39" s="24"/>
      <c r="EVL39" s="33"/>
      <c r="EVM39" s="32"/>
      <c r="EVN39" s="24"/>
      <c r="EVO39" s="24"/>
      <c r="EVP39" s="24"/>
      <c r="EVQ39" s="33"/>
      <c r="EVR39" s="32"/>
      <c r="EVS39" s="24"/>
      <c r="EVT39" s="24"/>
      <c r="EVU39" s="24"/>
      <c r="EVV39" s="33"/>
      <c r="EVW39" s="32"/>
      <c r="EVX39" s="24"/>
      <c r="EVY39" s="24"/>
      <c r="EVZ39" s="24"/>
      <c r="EWA39" s="33"/>
      <c r="EWB39" s="32"/>
      <c r="EWC39" s="24"/>
      <c r="EWD39" s="24"/>
      <c r="EWE39" s="24"/>
      <c r="EWF39" s="33"/>
      <c r="EWG39" s="32"/>
      <c r="EWH39" s="24"/>
      <c r="EWI39" s="24"/>
      <c r="EWJ39" s="24"/>
      <c r="EWK39" s="33"/>
      <c r="EWL39" s="32"/>
      <c r="EWM39" s="24"/>
      <c r="EWN39" s="24"/>
      <c r="EWO39" s="24"/>
      <c r="EWP39" s="33"/>
      <c r="EWQ39" s="32"/>
      <c r="EWR39" s="24"/>
      <c r="EWS39" s="24"/>
      <c r="EWT39" s="24"/>
      <c r="EWU39" s="33"/>
      <c r="EWV39" s="32"/>
      <c r="EWW39" s="24"/>
      <c r="EWX39" s="24"/>
      <c r="EWY39" s="24"/>
      <c r="EWZ39" s="33"/>
      <c r="EXA39" s="32"/>
      <c r="EXB39" s="24"/>
      <c r="EXC39" s="24"/>
      <c r="EXD39" s="24"/>
      <c r="EXE39" s="33"/>
      <c r="EXF39" s="32"/>
      <c r="EXG39" s="24"/>
      <c r="EXH39" s="24"/>
      <c r="EXI39" s="24"/>
      <c r="EXJ39" s="33"/>
      <c r="EXK39" s="32"/>
      <c r="EXL39" s="24"/>
      <c r="EXM39" s="24"/>
      <c r="EXN39" s="24"/>
      <c r="EXO39" s="33"/>
      <c r="EXP39" s="32"/>
      <c r="EXQ39" s="24"/>
      <c r="EXR39" s="24"/>
      <c r="EXS39" s="24"/>
      <c r="EXT39" s="33"/>
      <c r="EXU39" s="32"/>
      <c r="EXV39" s="24"/>
      <c r="EXW39" s="24"/>
      <c r="EXX39" s="24"/>
      <c r="EXY39" s="33"/>
      <c r="EXZ39" s="32"/>
      <c r="EYA39" s="24"/>
      <c r="EYB39" s="24"/>
      <c r="EYC39" s="24"/>
      <c r="EYD39" s="33"/>
      <c r="EYE39" s="32"/>
      <c r="EYF39" s="24"/>
      <c r="EYG39" s="24"/>
      <c r="EYH39" s="24"/>
      <c r="EYI39" s="33"/>
      <c r="EYJ39" s="32"/>
      <c r="EYK39" s="24"/>
      <c r="EYL39" s="24"/>
      <c r="EYM39" s="24"/>
      <c r="EYN39" s="33"/>
      <c r="EYO39" s="32"/>
      <c r="EYP39" s="24"/>
      <c r="EYQ39" s="24"/>
      <c r="EYR39" s="24"/>
      <c r="EYS39" s="33"/>
      <c r="EYT39" s="32"/>
      <c r="EYU39" s="24"/>
      <c r="EYV39" s="24"/>
      <c r="EYW39" s="24"/>
      <c r="EYX39" s="33"/>
      <c r="EYY39" s="32"/>
      <c r="EYZ39" s="24"/>
      <c r="EZA39" s="24"/>
      <c r="EZB39" s="24"/>
      <c r="EZC39" s="33"/>
      <c r="EZD39" s="32"/>
      <c r="EZE39" s="24"/>
      <c r="EZF39" s="24"/>
      <c r="EZG39" s="24"/>
      <c r="EZH39" s="33"/>
      <c r="EZI39" s="32"/>
      <c r="EZJ39" s="24"/>
      <c r="EZK39" s="24"/>
      <c r="EZL39" s="24"/>
      <c r="EZM39" s="33"/>
      <c r="EZN39" s="32"/>
      <c r="EZO39" s="24"/>
      <c r="EZP39" s="24"/>
      <c r="EZQ39" s="24"/>
      <c r="EZR39" s="33"/>
      <c r="EZS39" s="32"/>
      <c r="EZT39" s="24"/>
      <c r="EZU39" s="24"/>
      <c r="EZV39" s="24"/>
      <c r="EZW39" s="33"/>
      <c r="EZX39" s="32"/>
      <c r="EZY39" s="24"/>
      <c r="EZZ39" s="24"/>
      <c r="FAA39" s="24"/>
      <c r="FAB39" s="33"/>
      <c r="FAC39" s="32"/>
      <c r="FAD39" s="24"/>
      <c r="FAE39" s="24"/>
      <c r="FAF39" s="24"/>
      <c r="FAG39" s="33"/>
      <c r="FAH39" s="32"/>
      <c r="FAI39" s="24"/>
      <c r="FAJ39" s="24"/>
      <c r="FAK39" s="24"/>
      <c r="FAL39" s="33"/>
      <c r="FAM39" s="32"/>
      <c r="FAN39" s="24"/>
      <c r="FAO39" s="24"/>
      <c r="FAP39" s="24"/>
      <c r="FAQ39" s="33"/>
      <c r="FAR39" s="32"/>
      <c r="FAS39" s="24"/>
      <c r="FAT39" s="24"/>
      <c r="FAU39" s="24"/>
      <c r="FAV39" s="33"/>
      <c r="FAW39" s="32"/>
      <c r="FAX39" s="24"/>
      <c r="FAY39" s="24"/>
      <c r="FAZ39" s="24"/>
      <c r="FBA39" s="33"/>
      <c r="FBB39" s="32"/>
      <c r="FBC39" s="24"/>
      <c r="FBD39" s="24"/>
      <c r="FBE39" s="24"/>
      <c r="FBF39" s="33"/>
      <c r="FBG39" s="32"/>
      <c r="FBH39" s="24"/>
      <c r="FBI39" s="24"/>
      <c r="FBJ39" s="24"/>
      <c r="FBK39" s="33"/>
      <c r="FBL39" s="32"/>
      <c r="FBM39" s="24"/>
      <c r="FBN39" s="24"/>
      <c r="FBO39" s="24"/>
      <c r="FBP39" s="33"/>
      <c r="FBQ39" s="32"/>
      <c r="FBR39" s="24"/>
      <c r="FBS39" s="24"/>
      <c r="FBT39" s="24"/>
      <c r="FBU39" s="33"/>
      <c r="FBV39" s="32"/>
      <c r="FBW39" s="24"/>
      <c r="FBX39" s="24"/>
      <c r="FBY39" s="24"/>
      <c r="FBZ39" s="33"/>
      <c r="FCA39" s="32"/>
      <c r="FCB39" s="24"/>
      <c r="FCC39" s="24"/>
      <c r="FCD39" s="24"/>
      <c r="FCE39" s="33"/>
      <c r="FCF39" s="32"/>
      <c r="FCG39" s="24"/>
      <c r="FCH39" s="24"/>
      <c r="FCI39" s="24"/>
      <c r="FCJ39" s="33"/>
      <c r="FCK39" s="32"/>
      <c r="FCL39" s="24"/>
      <c r="FCM39" s="24"/>
      <c r="FCN39" s="24"/>
      <c r="FCO39" s="33"/>
      <c r="FCP39" s="32"/>
      <c r="FCQ39" s="24"/>
      <c r="FCR39" s="24"/>
      <c r="FCS39" s="24"/>
      <c r="FCT39" s="33"/>
      <c r="FCU39" s="32"/>
      <c r="FCV39" s="24"/>
      <c r="FCW39" s="24"/>
      <c r="FCX39" s="24"/>
      <c r="FCY39" s="33"/>
      <c r="FCZ39" s="32"/>
      <c r="FDA39" s="24"/>
      <c r="FDB39" s="24"/>
      <c r="FDC39" s="24"/>
      <c r="FDD39" s="33"/>
      <c r="FDE39" s="32"/>
      <c r="FDF39" s="24"/>
      <c r="FDG39" s="24"/>
      <c r="FDH39" s="24"/>
      <c r="FDI39" s="33"/>
      <c r="FDJ39" s="32"/>
      <c r="FDK39" s="24"/>
      <c r="FDL39" s="24"/>
      <c r="FDM39" s="24"/>
      <c r="FDN39" s="33"/>
      <c r="FDO39" s="32"/>
      <c r="FDP39" s="24"/>
      <c r="FDQ39" s="24"/>
      <c r="FDR39" s="24"/>
      <c r="FDS39" s="33"/>
      <c r="FDT39" s="32"/>
      <c r="FDU39" s="24"/>
      <c r="FDV39" s="24"/>
      <c r="FDW39" s="24"/>
      <c r="FDX39" s="33"/>
      <c r="FDY39" s="32"/>
      <c r="FDZ39" s="24"/>
      <c r="FEA39" s="24"/>
      <c r="FEB39" s="24"/>
      <c r="FEC39" s="33"/>
      <c r="FED39" s="32"/>
      <c r="FEE39" s="24"/>
      <c r="FEF39" s="24"/>
      <c r="FEG39" s="24"/>
      <c r="FEH39" s="33"/>
      <c r="FEI39" s="32"/>
      <c r="FEJ39" s="24"/>
      <c r="FEK39" s="24"/>
      <c r="FEL39" s="24"/>
      <c r="FEM39" s="33"/>
      <c r="FEN39" s="32"/>
      <c r="FEO39" s="24"/>
      <c r="FEP39" s="24"/>
      <c r="FEQ39" s="24"/>
      <c r="FER39" s="33"/>
      <c r="FES39" s="32"/>
      <c r="FET39" s="24"/>
      <c r="FEU39" s="24"/>
      <c r="FEV39" s="24"/>
      <c r="FEW39" s="33"/>
      <c r="FEX39" s="32"/>
      <c r="FEY39" s="24"/>
      <c r="FEZ39" s="24"/>
      <c r="FFA39" s="24"/>
      <c r="FFB39" s="33"/>
      <c r="FFC39" s="32"/>
      <c r="FFD39" s="24"/>
      <c r="FFE39" s="24"/>
      <c r="FFF39" s="24"/>
      <c r="FFG39" s="33"/>
      <c r="FFH39" s="32"/>
      <c r="FFI39" s="24"/>
      <c r="FFJ39" s="24"/>
      <c r="FFK39" s="24"/>
      <c r="FFL39" s="33"/>
      <c r="FFM39" s="32"/>
      <c r="FFN39" s="24"/>
      <c r="FFO39" s="24"/>
      <c r="FFP39" s="24"/>
      <c r="FFQ39" s="33"/>
      <c r="FFR39" s="32"/>
      <c r="FFS39" s="24"/>
      <c r="FFT39" s="24"/>
      <c r="FFU39" s="24"/>
      <c r="FFV39" s="33"/>
      <c r="FFW39" s="32"/>
      <c r="FFX39" s="24"/>
      <c r="FFY39" s="24"/>
      <c r="FFZ39" s="24"/>
      <c r="FGA39" s="33"/>
      <c r="FGB39" s="32"/>
      <c r="FGC39" s="24"/>
      <c r="FGD39" s="24"/>
      <c r="FGE39" s="24"/>
      <c r="FGF39" s="33"/>
      <c r="FGG39" s="32"/>
      <c r="FGH39" s="24"/>
      <c r="FGI39" s="24"/>
      <c r="FGJ39" s="24"/>
      <c r="FGK39" s="33"/>
      <c r="FGL39" s="32"/>
      <c r="FGM39" s="24"/>
      <c r="FGN39" s="24"/>
      <c r="FGO39" s="24"/>
      <c r="FGP39" s="33"/>
      <c r="FGQ39" s="32"/>
      <c r="FGR39" s="24"/>
      <c r="FGS39" s="24"/>
      <c r="FGT39" s="24"/>
      <c r="FGU39" s="33"/>
      <c r="FGV39" s="32"/>
      <c r="FGW39" s="24"/>
      <c r="FGX39" s="24"/>
      <c r="FGY39" s="24"/>
      <c r="FGZ39" s="33"/>
      <c r="FHA39" s="32"/>
      <c r="FHB39" s="24"/>
      <c r="FHC39" s="24"/>
      <c r="FHD39" s="24"/>
      <c r="FHE39" s="33"/>
      <c r="FHF39" s="32"/>
      <c r="FHG39" s="24"/>
      <c r="FHH39" s="24"/>
      <c r="FHI39" s="24"/>
      <c r="FHJ39" s="33"/>
      <c r="FHK39" s="32"/>
      <c r="FHL39" s="24"/>
      <c r="FHM39" s="24"/>
      <c r="FHN39" s="24"/>
      <c r="FHO39" s="33"/>
      <c r="FHP39" s="32"/>
      <c r="FHQ39" s="24"/>
      <c r="FHR39" s="24"/>
      <c r="FHS39" s="24"/>
      <c r="FHT39" s="33"/>
      <c r="FHU39" s="32"/>
      <c r="FHV39" s="24"/>
      <c r="FHW39" s="24"/>
      <c r="FHX39" s="24"/>
      <c r="FHY39" s="33"/>
      <c r="FHZ39" s="32"/>
      <c r="FIA39" s="24"/>
      <c r="FIB39" s="24"/>
      <c r="FIC39" s="24"/>
      <c r="FID39" s="33"/>
      <c r="FIE39" s="32"/>
      <c r="FIF39" s="24"/>
      <c r="FIG39" s="24"/>
      <c r="FIH39" s="24"/>
      <c r="FII39" s="33"/>
      <c r="FIJ39" s="32"/>
      <c r="FIK39" s="24"/>
      <c r="FIL39" s="24"/>
      <c r="FIM39" s="24"/>
      <c r="FIN39" s="33"/>
      <c r="FIO39" s="32"/>
      <c r="FIP39" s="24"/>
      <c r="FIQ39" s="24"/>
      <c r="FIR39" s="24"/>
      <c r="FIS39" s="33"/>
      <c r="FIT39" s="32"/>
      <c r="FIU39" s="24"/>
      <c r="FIV39" s="24"/>
      <c r="FIW39" s="24"/>
      <c r="FIX39" s="33"/>
      <c r="FIY39" s="32"/>
      <c r="FIZ39" s="24"/>
      <c r="FJA39" s="24"/>
      <c r="FJB39" s="24"/>
      <c r="FJC39" s="33"/>
      <c r="FJD39" s="32"/>
      <c r="FJE39" s="24"/>
      <c r="FJF39" s="24"/>
      <c r="FJG39" s="24"/>
      <c r="FJH39" s="33"/>
      <c r="FJI39" s="32"/>
      <c r="FJJ39" s="24"/>
      <c r="FJK39" s="24"/>
      <c r="FJL39" s="24"/>
      <c r="FJM39" s="33"/>
      <c r="FJN39" s="32"/>
      <c r="FJO39" s="24"/>
      <c r="FJP39" s="24"/>
      <c r="FJQ39" s="24"/>
      <c r="FJR39" s="33"/>
      <c r="FJS39" s="32"/>
      <c r="FJT39" s="24"/>
      <c r="FJU39" s="24"/>
      <c r="FJV39" s="24"/>
      <c r="FJW39" s="33"/>
      <c r="FJX39" s="32"/>
      <c r="FJY39" s="24"/>
      <c r="FJZ39" s="24"/>
      <c r="FKA39" s="24"/>
      <c r="FKB39" s="33"/>
      <c r="FKC39" s="32"/>
      <c r="FKD39" s="24"/>
      <c r="FKE39" s="24"/>
      <c r="FKF39" s="24"/>
      <c r="FKG39" s="33"/>
      <c r="FKH39" s="32"/>
      <c r="FKI39" s="24"/>
      <c r="FKJ39" s="24"/>
      <c r="FKK39" s="24"/>
      <c r="FKL39" s="33"/>
      <c r="FKM39" s="32"/>
      <c r="FKN39" s="24"/>
      <c r="FKO39" s="24"/>
      <c r="FKP39" s="24"/>
      <c r="FKQ39" s="33"/>
      <c r="FKR39" s="32"/>
      <c r="FKS39" s="24"/>
      <c r="FKT39" s="24"/>
      <c r="FKU39" s="24"/>
      <c r="FKV39" s="33"/>
      <c r="FKW39" s="32"/>
      <c r="FKX39" s="24"/>
      <c r="FKY39" s="24"/>
      <c r="FKZ39" s="24"/>
      <c r="FLA39" s="33"/>
      <c r="FLB39" s="32"/>
      <c r="FLC39" s="24"/>
      <c r="FLD39" s="24"/>
      <c r="FLE39" s="24"/>
      <c r="FLF39" s="33"/>
      <c r="FLG39" s="32"/>
      <c r="FLH39" s="24"/>
      <c r="FLI39" s="24"/>
      <c r="FLJ39" s="24"/>
      <c r="FLK39" s="33"/>
      <c r="FLL39" s="32"/>
      <c r="FLM39" s="24"/>
      <c r="FLN39" s="24"/>
      <c r="FLO39" s="24"/>
      <c r="FLP39" s="33"/>
      <c r="FLQ39" s="32"/>
      <c r="FLR39" s="24"/>
      <c r="FLS39" s="24"/>
      <c r="FLT39" s="24"/>
      <c r="FLU39" s="33"/>
      <c r="FLV39" s="32"/>
      <c r="FLW39" s="24"/>
      <c r="FLX39" s="24"/>
      <c r="FLY39" s="24"/>
      <c r="FLZ39" s="33"/>
      <c r="FMA39" s="32"/>
      <c r="FMB39" s="24"/>
      <c r="FMC39" s="24"/>
      <c r="FMD39" s="24"/>
      <c r="FME39" s="33"/>
      <c r="FMF39" s="32"/>
      <c r="FMG39" s="24"/>
      <c r="FMH39" s="24"/>
      <c r="FMI39" s="24"/>
      <c r="FMJ39" s="33"/>
      <c r="FMK39" s="32"/>
      <c r="FML39" s="24"/>
      <c r="FMM39" s="24"/>
      <c r="FMN39" s="24"/>
      <c r="FMO39" s="33"/>
      <c r="FMP39" s="32"/>
      <c r="FMQ39" s="24"/>
      <c r="FMR39" s="24"/>
      <c r="FMS39" s="24"/>
      <c r="FMT39" s="33"/>
      <c r="FMU39" s="32"/>
      <c r="FMV39" s="24"/>
      <c r="FMW39" s="24"/>
      <c r="FMX39" s="24"/>
      <c r="FMY39" s="33"/>
      <c r="FMZ39" s="32"/>
      <c r="FNA39" s="24"/>
      <c r="FNB39" s="24"/>
      <c r="FNC39" s="24"/>
      <c r="FND39" s="33"/>
      <c r="FNE39" s="32"/>
      <c r="FNF39" s="24"/>
      <c r="FNG39" s="24"/>
      <c r="FNH39" s="24"/>
      <c r="FNI39" s="33"/>
      <c r="FNJ39" s="32"/>
      <c r="FNK39" s="24"/>
      <c r="FNL39" s="24"/>
      <c r="FNM39" s="24"/>
      <c r="FNN39" s="33"/>
      <c r="FNO39" s="32"/>
      <c r="FNP39" s="24"/>
      <c r="FNQ39" s="24"/>
      <c r="FNR39" s="24"/>
      <c r="FNS39" s="33"/>
      <c r="FNT39" s="32"/>
      <c r="FNU39" s="24"/>
      <c r="FNV39" s="24"/>
      <c r="FNW39" s="24"/>
      <c r="FNX39" s="33"/>
      <c r="FNY39" s="32"/>
      <c r="FNZ39" s="24"/>
      <c r="FOA39" s="24"/>
      <c r="FOB39" s="24"/>
      <c r="FOC39" s="33"/>
      <c r="FOD39" s="32"/>
      <c r="FOE39" s="24"/>
      <c r="FOF39" s="24"/>
      <c r="FOG39" s="24"/>
      <c r="FOH39" s="33"/>
      <c r="FOI39" s="32"/>
      <c r="FOJ39" s="24"/>
      <c r="FOK39" s="24"/>
      <c r="FOL39" s="24"/>
      <c r="FOM39" s="33"/>
      <c r="FON39" s="32"/>
      <c r="FOO39" s="24"/>
      <c r="FOP39" s="24"/>
      <c r="FOQ39" s="24"/>
      <c r="FOR39" s="33"/>
      <c r="FOS39" s="32"/>
      <c r="FOT39" s="24"/>
      <c r="FOU39" s="24"/>
      <c r="FOV39" s="24"/>
      <c r="FOW39" s="33"/>
      <c r="FOX39" s="32"/>
      <c r="FOY39" s="24"/>
      <c r="FOZ39" s="24"/>
      <c r="FPA39" s="24"/>
      <c r="FPB39" s="33"/>
      <c r="FPC39" s="32"/>
      <c r="FPD39" s="24"/>
      <c r="FPE39" s="24"/>
      <c r="FPF39" s="24"/>
      <c r="FPG39" s="33"/>
      <c r="FPH39" s="32"/>
      <c r="FPI39" s="24"/>
      <c r="FPJ39" s="24"/>
      <c r="FPK39" s="24"/>
      <c r="FPL39" s="33"/>
      <c r="FPM39" s="32"/>
      <c r="FPN39" s="24"/>
      <c r="FPO39" s="24"/>
      <c r="FPP39" s="24"/>
      <c r="FPQ39" s="33"/>
      <c r="FPR39" s="32"/>
      <c r="FPS39" s="24"/>
      <c r="FPT39" s="24"/>
      <c r="FPU39" s="24"/>
      <c r="FPV39" s="33"/>
      <c r="FPW39" s="32"/>
      <c r="FPX39" s="24"/>
      <c r="FPY39" s="24"/>
      <c r="FPZ39" s="24"/>
      <c r="FQA39" s="33"/>
      <c r="FQB39" s="32"/>
      <c r="FQC39" s="24"/>
      <c r="FQD39" s="24"/>
      <c r="FQE39" s="24"/>
      <c r="FQF39" s="33"/>
      <c r="FQG39" s="32"/>
      <c r="FQH39" s="24"/>
      <c r="FQI39" s="24"/>
      <c r="FQJ39" s="24"/>
      <c r="FQK39" s="33"/>
      <c r="FQL39" s="32"/>
      <c r="FQM39" s="24"/>
      <c r="FQN39" s="24"/>
      <c r="FQO39" s="24"/>
      <c r="FQP39" s="33"/>
      <c r="FQQ39" s="32"/>
      <c r="FQR39" s="24"/>
      <c r="FQS39" s="24"/>
      <c r="FQT39" s="24"/>
      <c r="FQU39" s="33"/>
      <c r="FQV39" s="32"/>
      <c r="FQW39" s="24"/>
      <c r="FQX39" s="24"/>
      <c r="FQY39" s="24"/>
      <c r="FQZ39" s="33"/>
      <c r="FRA39" s="32"/>
      <c r="FRB39" s="24"/>
      <c r="FRC39" s="24"/>
      <c r="FRD39" s="24"/>
      <c r="FRE39" s="33"/>
      <c r="FRF39" s="32"/>
      <c r="FRG39" s="24"/>
      <c r="FRH39" s="24"/>
      <c r="FRI39" s="24"/>
      <c r="FRJ39" s="33"/>
      <c r="FRK39" s="32"/>
      <c r="FRL39" s="24"/>
      <c r="FRM39" s="24"/>
      <c r="FRN39" s="24"/>
      <c r="FRO39" s="33"/>
      <c r="FRP39" s="32"/>
      <c r="FRQ39" s="24"/>
      <c r="FRR39" s="24"/>
      <c r="FRS39" s="24"/>
      <c r="FRT39" s="33"/>
      <c r="FRU39" s="32"/>
      <c r="FRV39" s="24"/>
      <c r="FRW39" s="24"/>
      <c r="FRX39" s="24"/>
      <c r="FRY39" s="33"/>
      <c r="FRZ39" s="32"/>
      <c r="FSA39" s="24"/>
      <c r="FSB39" s="24"/>
      <c r="FSC39" s="24"/>
      <c r="FSD39" s="33"/>
      <c r="FSE39" s="32"/>
      <c r="FSF39" s="24"/>
      <c r="FSG39" s="24"/>
      <c r="FSH39" s="24"/>
      <c r="FSI39" s="33"/>
      <c r="FSJ39" s="32"/>
      <c r="FSK39" s="24"/>
      <c r="FSL39" s="24"/>
      <c r="FSM39" s="24"/>
      <c r="FSN39" s="33"/>
      <c r="FSO39" s="32"/>
      <c r="FSP39" s="24"/>
      <c r="FSQ39" s="24"/>
      <c r="FSR39" s="24"/>
      <c r="FSS39" s="33"/>
      <c r="FST39" s="32"/>
      <c r="FSU39" s="24"/>
      <c r="FSV39" s="24"/>
      <c r="FSW39" s="24"/>
      <c r="FSX39" s="33"/>
      <c r="FSY39" s="32"/>
      <c r="FSZ39" s="24"/>
      <c r="FTA39" s="24"/>
      <c r="FTB39" s="24"/>
      <c r="FTC39" s="33"/>
      <c r="FTD39" s="32"/>
      <c r="FTE39" s="24"/>
      <c r="FTF39" s="24"/>
      <c r="FTG39" s="24"/>
      <c r="FTH39" s="33"/>
      <c r="FTI39" s="32"/>
      <c r="FTJ39" s="24"/>
      <c r="FTK39" s="24"/>
      <c r="FTL39" s="24"/>
      <c r="FTM39" s="33"/>
      <c r="FTN39" s="32"/>
      <c r="FTO39" s="24"/>
      <c r="FTP39" s="24"/>
      <c r="FTQ39" s="24"/>
      <c r="FTR39" s="33"/>
      <c r="FTS39" s="32"/>
      <c r="FTT39" s="24"/>
      <c r="FTU39" s="24"/>
      <c r="FTV39" s="24"/>
      <c r="FTW39" s="33"/>
      <c r="FTX39" s="32"/>
      <c r="FTY39" s="24"/>
      <c r="FTZ39" s="24"/>
      <c r="FUA39" s="24"/>
      <c r="FUB39" s="33"/>
      <c r="FUC39" s="32"/>
      <c r="FUD39" s="24"/>
      <c r="FUE39" s="24"/>
      <c r="FUF39" s="24"/>
      <c r="FUG39" s="33"/>
      <c r="FUH39" s="32"/>
      <c r="FUI39" s="24"/>
      <c r="FUJ39" s="24"/>
      <c r="FUK39" s="24"/>
      <c r="FUL39" s="33"/>
      <c r="FUM39" s="32"/>
      <c r="FUN39" s="24"/>
      <c r="FUO39" s="24"/>
      <c r="FUP39" s="24"/>
      <c r="FUQ39" s="33"/>
      <c r="FUR39" s="32"/>
      <c r="FUS39" s="24"/>
      <c r="FUT39" s="24"/>
      <c r="FUU39" s="24"/>
      <c r="FUV39" s="33"/>
      <c r="FUW39" s="32"/>
      <c r="FUX39" s="24"/>
      <c r="FUY39" s="24"/>
      <c r="FUZ39" s="24"/>
      <c r="FVA39" s="33"/>
      <c r="FVB39" s="32"/>
      <c r="FVC39" s="24"/>
      <c r="FVD39" s="24"/>
      <c r="FVE39" s="24"/>
      <c r="FVF39" s="33"/>
      <c r="FVG39" s="32"/>
      <c r="FVH39" s="24"/>
      <c r="FVI39" s="24"/>
      <c r="FVJ39" s="24"/>
      <c r="FVK39" s="33"/>
      <c r="FVL39" s="32"/>
      <c r="FVM39" s="24"/>
      <c r="FVN39" s="24"/>
      <c r="FVO39" s="24"/>
      <c r="FVP39" s="33"/>
      <c r="FVQ39" s="32"/>
      <c r="FVR39" s="24"/>
      <c r="FVS39" s="24"/>
      <c r="FVT39" s="24"/>
      <c r="FVU39" s="33"/>
      <c r="FVV39" s="32"/>
      <c r="FVW39" s="24"/>
      <c r="FVX39" s="24"/>
      <c r="FVY39" s="24"/>
      <c r="FVZ39" s="33"/>
      <c r="FWA39" s="32"/>
      <c r="FWB39" s="24"/>
      <c r="FWC39" s="24"/>
      <c r="FWD39" s="24"/>
      <c r="FWE39" s="33"/>
      <c r="FWF39" s="32"/>
      <c r="FWG39" s="24"/>
      <c r="FWH39" s="24"/>
      <c r="FWI39" s="24"/>
      <c r="FWJ39" s="33"/>
      <c r="FWK39" s="32"/>
      <c r="FWL39" s="24"/>
      <c r="FWM39" s="24"/>
      <c r="FWN39" s="24"/>
      <c r="FWO39" s="33"/>
      <c r="FWP39" s="32"/>
      <c r="FWQ39" s="24"/>
      <c r="FWR39" s="24"/>
      <c r="FWS39" s="24"/>
      <c r="FWT39" s="33"/>
      <c r="FWU39" s="32"/>
      <c r="FWV39" s="24"/>
      <c r="FWW39" s="24"/>
      <c r="FWX39" s="24"/>
      <c r="FWY39" s="33"/>
      <c r="FWZ39" s="32"/>
      <c r="FXA39" s="24"/>
      <c r="FXB39" s="24"/>
      <c r="FXC39" s="24"/>
      <c r="FXD39" s="33"/>
      <c r="FXE39" s="32"/>
      <c r="FXF39" s="24"/>
      <c r="FXG39" s="24"/>
      <c r="FXH39" s="24"/>
      <c r="FXI39" s="33"/>
      <c r="FXJ39" s="32"/>
      <c r="FXK39" s="24"/>
      <c r="FXL39" s="24"/>
      <c r="FXM39" s="24"/>
      <c r="FXN39" s="33"/>
      <c r="FXO39" s="32"/>
      <c r="FXP39" s="24"/>
      <c r="FXQ39" s="24"/>
      <c r="FXR39" s="24"/>
      <c r="FXS39" s="33"/>
      <c r="FXT39" s="32"/>
      <c r="FXU39" s="24"/>
      <c r="FXV39" s="24"/>
      <c r="FXW39" s="24"/>
      <c r="FXX39" s="33"/>
      <c r="FXY39" s="32"/>
      <c r="FXZ39" s="24"/>
      <c r="FYA39" s="24"/>
      <c r="FYB39" s="24"/>
      <c r="FYC39" s="33"/>
      <c r="FYD39" s="32"/>
      <c r="FYE39" s="24"/>
      <c r="FYF39" s="24"/>
      <c r="FYG39" s="24"/>
      <c r="FYH39" s="33"/>
      <c r="FYI39" s="32"/>
      <c r="FYJ39" s="24"/>
      <c r="FYK39" s="24"/>
      <c r="FYL39" s="24"/>
      <c r="FYM39" s="33"/>
      <c r="FYN39" s="32"/>
      <c r="FYO39" s="24"/>
      <c r="FYP39" s="24"/>
      <c r="FYQ39" s="24"/>
      <c r="FYR39" s="33"/>
      <c r="FYS39" s="32"/>
      <c r="FYT39" s="24"/>
      <c r="FYU39" s="24"/>
      <c r="FYV39" s="24"/>
      <c r="FYW39" s="33"/>
      <c r="FYX39" s="32"/>
      <c r="FYY39" s="24"/>
      <c r="FYZ39" s="24"/>
      <c r="FZA39" s="24"/>
      <c r="FZB39" s="33"/>
      <c r="FZC39" s="32"/>
      <c r="FZD39" s="24"/>
      <c r="FZE39" s="24"/>
      <c r="FZF39" s="24"/>
      <c r="FZG39" s="33"/>
      <c r="FZH39" s="32"/>
      <c r="FZI39" s="24"/>
      <c r="FZJ39" s="24"/>
      <c r="FZK39" s="24"/>
      <c r="FZL39" s="33"/>
      <c r="FZM39" s="32"/>
      <c r="FZN39" s="24"/>
      <c r="FZO39" s="24"/>
      <c r="FZP39" s="24"/>
      <c r="FZQ39" s="33"/>
      <c r="FZR39" s="32"/>
      <c r="FZS39" s="24"/>
      <c r="FZT39" s="24"/>
      <c r="FZU39" s="24"/>
      <c r="FZV39" s="33"/>
      <c r="FZW39" s="32"/>
      <c r="FZX39" s="24"/>
      <c r="FZY39" s="24"/>
      <c r="FZZ39" s="24"/>
      <c r="GAA39" s="33"/>
      <c r="GAB39" s="32"/>
      <c r="GAC39" s="24"/>
      <c r="GAD39" s="24"/>
      <c r="GAE39" s="24"/>
      <c r="GAF39" s="33"/>
      <c r="GAG39" s="32"/>
      <c r="GAH39" s="24"/>
      <c r="GAI39" s="24"/>
      <c r="GAJ39" s="24"/>
      <c r="GAK39" s="33"/>
      <c r="GAL39" s="32"/>
      <c r="GAM39" s="24"/>
      <c r="GAN39" s="24"/>
      <c r="GAO39" s="24"/>
      <c r="GAP39" s="33"/>
      <c r="GAQ39" s="32"/>
      <c r="GAR39" s="24"/>
      <c r="GAS39" s="24"/>
      <c r="GAT39" s="24"/>
      <c r="GAU39" s="33"/>
      <c r="GAV39" s="32"/>
      <c r="GAW39" s="24"/>
      <c r="GAX39" s="24"/>
      <c r="GAY39" s="24"/>
      <c r="GAZ39" s="33"/>
      <c r="GBA39" s="32"/>
      <c r="GBB39" s="24"/>
      <c r="GBC39" s="24"/>
      <c r="GBD39" s="24"/>
      <c r="GBE39" s="33"/>
      <c r="GBF39" s="32"/>
      <c r="GBG39" s="24"/>
      <c r="GBH39" s="24"/>
      <c r="GBI39" s="24"/>
      <c r="GBJ39" s="33"/>
      <c r="GBK39" s="32"/>
      <c r="GBL39" s="24"/>
      <c r="GBM39" s="24"/>
      <c r="GBN39" s="24"/>
      <c r="GBO39" s="33"/>
      <c r="GBP39" s="32"/>
      <c r="GBQ39" s="24"/>
      <c r="GBR39" s="24"/>
      <c r="GBS39" s="24"/>
      <c r="GBT39" s="33"/>
      <c r="GBU39" s="32"/>
      <c r="GBV39" s="24"/>
      <c r="GBW39" s="24"/>
      <c r="GBX39" s="24"/>
      <c r="GBY39" s="33"/>
      <c r="GBZ39" s="32"/>
      <c r="GCA39" s="24"/>
      <c r="GCB39" s="24"/>
      <c r="GCC39" s="24"/>
      <c r="GCD39" s="33"/>
      <c r="GCE39" s="32"/>
      <c r="GCF39" s="24"/>
      <c r="GCG39" s="24"/>
      <c r="GCH39" s="24"/>
      <c r="GCI39" s="33"/>
      <c r="GCJ39" s="32"/>
      <c r="GCK39" s="24"/>
      <c r="GCL39" s="24"/>
      <c r="GCM39" s="24"/>
      <c r="GCN39" s="33"/>
      <c r="GCO39" s="32"/>
      <c r="GCP39" s="24"/>
      <c r="GCQ39" s="24"/>
      <c r="GCR39" s="24"/>
      <c r="GCS39" s="33"/>
      <c r="GCT39" s="32"/>
      <c r="GCU39" s="24"/>
      <c r="GCV39" s="24"/>
      <c r="GCW39" s="24"/>
      <c r="GCX39" s="33"/>
      <c r="GCY39" s="32"/>
      <c r="GCZ39" s="24"/>
      <c r="GDA39" s="24"/>
      <c r="GDB39" s="24"/>
      <c r="GDC39" s="33"/>
      <c r="GDD39" s="32"/>
      <c r="GDE39" s="24"/>
      <c r="GDF39" s="24"/>
      <c r="GDG39" s="24"/>
      <c r="GDH39" s="33"/>
      <c r="GDI39" s="32"/>
      <c r="GDJ39" s="24"/>
      <c r="GDK39" s="24"/>
      <c r="GDL39" s="24"/>
      <c r="GDM39" s="33"/>
      <c r="GDN39" s="32"/>
      <c r="GDO39" s="24"/>
      <c r="GDP39" s="24"/>
      <c r="GDQ39" s="24"/>
      <c r="GDR39" s="33"/>
      <c r="GDS39" s="32"/>
      <c r="GDT39" s="24"/>
      <c r="GDU39" s="24"/>
      <c r="GDV39" s="24"/>
      <c r="GDW39" s="33"/>
      <c r="GDX39" s="32"/>
      <c r="GDY39" s="24"/>
      <c r="GDZ39" s="24"/>
      <c r="GEA39" s="24"/>
      <c r="GEB39" s="33"/>
      <c r="GEC39" s="32"/>
      <c r="GED39" s="24"/>
      <c r="GEE39" s="24"/>
      <c r="GEF39" s="24"/>
      <c r="GEG39" s="33"/>
      <c r="GEH39" s="32"/>
      <c r="GEI39" s="24"/>
      <c r="GEJ39" s="24"/>
      <c r="GEK39" s="24"/>
      <c r="GEL39" s="33"/>
      <c r="GEM39" s="32"/>
      <c r="GEN39" s="24"/>
      <c r="GEO39" s="24"/>
      <c r="GEP39" s="24"/>
      <c r="GEQ39" s="33"/>
      <c r="GER39" s="32"/>
      <c r="GES39" s="24"/>
      <c r="GET39" s="24"/>
      <c r="GEU39" s="24"/>
      <c r="GEV39" s="33"/>
      <c r="GEW39" s="32"/>
      <c r="GEX39" s="24"/>
      <c r="GEY39" s="24"/>
      <c r="GEZ39" s="24"/>
      <c r="GFA39" s="33"/>
      <c r="GFB39" s="32"/>
      <c r="GFC39" s="24"/>
      <c r="GFD39" s="24"/>
      <c r="GFE39" s="24"/>
      <c r="GFF39" s="33"/>
      <c r="GFG39" s="32"/>
      <c r="GFH39" s="24"/>
      <c r="GFI39" s="24"/>
      <c r="GFJ39" s="24"/>
      <c r="GFK39" s="33"/>
      <c r="GFL39" s="32"/>
      <c r="GFM39" s="24"/>
      <c r="GFN39" s="24"/>
      <c r="GFO39" s="24"/>
      <c r="GFP39" s="33"/>
      <c r="GFQ39" s="32"/>
      <c r="GFR39" s="24"/>
      <c r="GFS39" s="24"/>
      <c r="GFT39" s="24"/>
      <c r="GFU39" s="33"/>
      <c r="GFV39" s="32"/>
      <c r="GFW39" s="24"/>
      <c r="GFX39" s="24"/>
      <c r="GFY39" s="24"/>
      <c r="GFZ39" s="33"/>
      <c r="GGA39" s="32"/>
      <c r="GGB39" s="24"/>
      <c r="GGC39" s="24"/>
      <c r="GGD39" s="24"/>
      <c r="GGE39" s="33"/>
      <c r="GGF39" s="32"/>
      <c r="GGG39" s="24"/>
      <c r="GGH39" s="24"/>
      <c r="GGI39" s="24"/>
      <c r="GGJ39" s="33"/>
      <c r="GGK39" s="32"/>
      <c r="GGL39" s="24"/>
      <c r="GGM39" s="24"/>
      <c r="GGN39" s="24"/>
      <c r="GGO39" s="33"/>
      <c r="GGP39" s="32"/>
      <c r="GGQ39" s="24"/>
      <c r="GGR39" s="24"/>
      <c r="GGS39" s="24"/>
      <c r="GGT39" s="33"/>
      <c r="GGU39" s="32"/>
      <c r="GGV39" s="24"/>
      <c r="GGW39" s="24"/>
      <c r="GGX39" s="24"/>
      <c r="GGY39" s="33"/>
      <c r="GGZ39" s="32"/>
      <c r="GHA39" s="24"/>
      <c r="GHB39" s="24"/>
      <c r="GHC39" s="24"/>
      <c r="GHD39" s="33"/>
      <c r="GHE39" s="32"/>
      <c r="GHF39" s="24"/>
      <c r="GHG39" s="24"/>
      <c r="GHH39" s="24"/>
      <c r="GHI39" s="33"/>
      <c r="GHJ39" s="32"/>
      <c r="GHK39" s="24"/>
      <c r="GHL39" s="24"/>
      <c r="GHM39" s="24"/>
      <c r="GHN39" s="33"/>
      <c r="GHO39" s="32"/>
      <c r="GHP39" s="24"/>
      <c r="GHQ39" s="24"/>
      <c r="GHR39" s="24"/>
      <c r="GHS39" s="33"/>
      <c r="GHT39" s="32"/>
      <c r="GHU39" s="24"/>
      <c r="GHV39" s="24"/>
      <c r="GHW39" s="24"/>
      <c r="GHX39" s="33"/>
      <c r="GHY39" s="32"/>
      <c r="GHZ39" s="24"/>
      <c r="GIA39" s="24"/>
      <c r="GIB39" s="24"/>
      <c r="GIC39" s="33"/>
      <c r="GID39" s="32"/>
      <c r="GIE39" s="24"/>
      <c r="GIF39" s="24"/>
      <c r="GIG39" s="24"/>
      <c r="GIH39" s="33"/>
      <c r="GII39" s="32"/>
      <c r="GIJ39" s="24"/>
      <c r="GIK39" s="24"/>
      <c r="GIL39" s="24"/>
      <c r="GIM39" s="33"/>
      <c r="GIN39" s="32"/>
      <c r="GIO39" s="24"/>
      <c r="GIP39" s="24"/>
      <c r="GIQ39" s="24"/>
      <c r="GIR39" s="33"/>
      <c r="GIS39" s="32"/>
      <c r="GIT39" s="24"/>
      <c r="GIU39" s="24"/>
      <c r="GIV39" s="24"/>
      <c r="GIW39" s="33"/>
      <c r="GIX39" s="32"/>
      <c r="GIY39" s="24"/>
      <c r="GIZ39" s="24"/>
      <c r="GJA39" s="24"/>
      <c r="GJB39" s="33"/>
      <c r="GJC39" s="32"/>
      <c r="GJD39" s="24"/>
      <c r="GJE39" s="24"/>
      <c r="GJF39" s="24"/>
      <c r="GJG39" s="33"/>
      <c r="GJH39" s="32"/>
      <c r="GJI39" s="24"/>
      <c r="GJJ39" s="24"/>
      <c r="GJK39" s="24"/>
      <c r="GJL39" s="33"/>
      <c r="GJM39" s="32"/>
      <c r="GJN39" s="24"/>
      <c r="GJO39" s="24"/>
      <c r="GJP39" s="24"/>
      <c r="GJQ39" s="33"/>
      <c r="GJR39" s="32"/>
      <c r="GJS39" s="24"/>
      <c r="GJT39" s="24"/>
      <c r="GJU39" s="24"/>
      <c r="GJV39" s="33"/>
      <c r="GJW39" s="32"/>
      <c r="GJX39" s="24"/>
      <c r="GJY39" s="24"/>
      <c r="GJZ39" s="24"/>
      <c r="GKA39" s="33"/>
      <c r="GKB39" s="32"/>
      <c r="GKC39" s="24"/>
      <c r="GKD39" s="24"/>
      <c r="GKE39" s="24"/>
      <c r="GKF39" s="33"/>
      <c r="GKG39" s="32"/>
      <c r="GKH39" s="24"/>
      <c r="GKI39" s="24"/>
      <c r="GKJ39" s="24"/>
      <c r="GKK39" s="33"/>
      <c r="GKL39" s="32"/>
      <c r="GKM39" s="24"/>
      <c r="GKN39" s="24"/>
      <c r="GKO39" s="24"/>
      <c r="GKP39" s="33"/>
      <c r="GKQ39" s="32"/>
      <c r="GKR39" s="24"/>
      <c r="GKS39" s="24"/>
      <c r="GKT39" s="24"/>
      <c r="GKU39" s="33"/>
      <c r="GKV39" s="32"/>
      <c r="GKW39" s="24"/>
      <c r="GKX39" s="24"/>
      <c r="GKY39" s="24"/>
      <c r="GKZ39" s="33"/>
      <c r="GLA39" s="32"/>
      <c r="GLB39" s="24"/>
      <c r="GLC39" s="24"/>
      <c r="GLD39" s="24"/>
      <c r="GLE39" s="33"/>
      <c r="GLF39" s="32"/>
      <c r="GLG39" s="24"/>
      <c r="GLH39" s="24"/>
      <c r="GLI39" s="24"/>
      <c r="GLJ39" s="33"/>
      <c r="GLK39" s="32"/>
      <c r="GLL39" s="24"/>
      <c r="GLM39" s="24"/>
      <c r="GLN39" s="24"/>
      <c r="GLO39" s="33"/>
      <c r="GLP39" s="32"/>
      <c r="GLQ39" s="24"/>
      <c r="GLR39" s="24"/>
      <c r="GLS39" s="24"/>
      <c r="GLT39" s="33"/>
      <c r="GLU39" s="32"/>
      <c r="GLV39" s="24"/>
      <c r="GLW39" s="24"/>
      <c r="GLX39" s="24"/>
      <c r="GLY39" s="33"/>
      <c r="GLZ39" s="32"/>
      <c r="GMA39" s="24"/>
      <c r="GMB39" s="24"/>
      <c r="GMC39" s="24"/>
      <c r="GMD39" s="33"/>
      <c r="GME39" s="32"/>
      <c r="GMF39" s="24"/>
      <c r="GMG39" s="24"/>
      <c r="GMH39" s="24"/>
      <c r="GMI39" s="33"/>
      <c r="GMJ39" s="32"/>
      <c r="GMK39" s="24"/>
      <c r="GML39" s="24"/>
      <c r="GMM39" s="24"/>
      <c r="GMN39" s="33"/>
      <c r="GMO39" s="32"/>
      <c r="GMP39" s="24"/>
      <c r="GMQ39" s="24"/>
      <c r="GMR39" s="24"/>
      <c r="GMS39" s="33"/>
      <c r="GMT39" s="32"/>
      <c r="GMU39" s="24"/>
      <c r="GMV39" s="24"/>
      <c r="GMW39" s="24"/>
      <c r="GMX39" s="33"/>
      <c r="GMY39" s="32"/>
      <c r="GMZ39" s="24"/>
      <c r="GNA39" s="24"/>
      <c r="GNB39" s="24"/>
      <c r="GNC39" s="33"/>
      <c r="GND39" s="32"/>
      <c r="GNE39" s="24"/>
      <c r="GNF39" s="24"/>
      <c r="GNG39" s="24"/>
      <c r="GNH39" s="33"/>
      <c r="GNI39" s="32"/>
      <c r="GNJ39" s="24"/>
      <c r="GNK39" s="24"/>
      <c r="GNL39" s="24"/>
      <c r="GNM39" s="33"/>
      <c r="GNN39" s="32"/>
      <c r="GNO39" s="24"/>
      <c r="GNP39" s="24"/>
      <c r="GNQ39" s="24"/>
      <c r="GNR39" s="33"/>
      <c r="GNS39" s="32"/>
      <c r="GNT39" s="24"/>
      <c r="GNU39" s="24"/>
      <c r="GNV39" s="24"/>
      <c r="GNW39" s="33"/>
      <c r="GNX39" s="32"/>
      <c r="GNY39" s="24"/>
      <c r="GNZ39" s="24"/>
      <c r="GOA39" s="24"/>
      <c r="GOB39" s="33"/>
      <c r="GOC39" s="32"/>
      <c r="GOD39" s="24"/>
      <c r="GOE39" s="24"/>
      <c r="GOF39" s="24"/>
      <c r="GOG39" s="33"/>
      <c r="GOH39" s="32"/>
      <c r="GOI39" s="24"/>
      <c r="GOJ39" s="24"/>
      <c r="GOK39" s="24"/>
      <c r="GOL39" s="33"/>
      <c r="GOM39" s="32"/>
      <c r="GON39" s="24"/>
      <c r="GOO39" s="24"/>
      <c r="GOP39" s="24"/>
      <c r="GOQ39" s="33"/>
      <c r="GOR39" s="32"/>
      <c r="GOS39" s="24"/>
      <c r="GOT39" s="24"/>
      <c r="GOU39" s="24"/>
      <c r="GOV39" s="33"/>
      <c r="GOW39" s="32"/>
      <c r="GOX39" s="24"/>
      <c r="GOY39" s="24"/>
      <c r="GOZ39" s="24"/>
      <c r="GPA39" s="33"/>
      <c r="GPB39" s="32"/>
      <c r="GPC39" s="24"/>
      <c r="GPD39" s="24"/>
      <c r="GPE39" s="24"/>
      <c r="GPF39" s="33"/>
      <c r="GPG39" s="32"/>
      <c r="GPH39" s="24"/>
      <c r="GPI39" s="24"/>
      <c r="GPJ39" s="24"/>
      <c r="GPK39" s="33"/>
      <c r="GPL39" s="32"/>
      <c r="GPM39" s="24"/>
      <c r="GPN39" s="24"/>
      <c r="GPO39" s="24"/>
      <c r="GPP39" s="33"/>
      <c r="GPQ39" s="32"/>
      <c r="GPR39" s="24"/>
      <c r="GPS39" s="24"/>
      <c r="GPT39" s="24"/>
      <c r="GPU39" s="33"/>
      <c r="GPV39" s="32"/>
      <c r="GPW39" s="24"/>
      <c r="GPX39" s="24"/>
      <c r="GPY39" s="24"/>
      <c r="GPZ39" s="33"/>
      <c r="GQA39" s="32"/>
      <c r="GQB39" s="24"/>
      <c r="GQC39" s="24"/>
      <c r="GQD39" s="24"/>
      <c r="GQE39" s="33"/>
      <c r="GQF39" s="32"/>
      <c r="GQG39" s="24"/>
      <c r="GQH39" s="24"/>
      <c r="GQI39" s="24"/>
      <c r="GQJ39" s="33"/>
      <c r="GQK39" s="32"/>
      <c r="GQL39" s="24"/>
      <c r="GQM39" s="24"/>
      <c r="GQN39" s="24"/>
      <c r="GQO39" s="33"/>
      <c r="GQP39" s="32"/>
      <c r="GQQ39" s="24"/>
      <c r="GQR39" s="24"/>
      <c r="GQS39" s="24"/>
      <c r="GQT39" s="33"/>
      <c r="GQU39" s="32"/>
      <c r="GQV39" s="24"/>
      <c r="GQW39" s="24"/>
      <c r="GQX39" s="24"/>
      <c r="GQY39" s="33"/>
      <c r="GQZ39" s="32"/>
      <c r="GRA39" s="24"/>
      <c r="GRB39" s="24"/>
      <c r="GRC39" s="24"/>
      <c r="GRD39" s="33"/>
      <c r="GRE39" s="32"/>
      <c r="GRF39" s="24"/>
      <c r="GRG39" s="24"/>
      <c r="GRH39" s="24"/>
      <c r="GRI39" s="33"/>
      <c r="GRJ39" s="32"/>
      <c r="GRK39" s="24"/>
      <c r="GRL39" s="24"/>
      <c r="GRM39" s="24"/>
      <c r="GRN39" s="33"/>
      <c r="GRO39" s="32"/>
      <c r="GRP39" s="24"/>
      <c r="GRQ39" s="24"/>
      <c r="GRR39" s="24"/>
      <c r="GRS39" s="33"/>
      <c r="GRT39" s="32"/>
      <c r="GRU39" s="24"/>
      <c r="GRV39" s="24"/>
      <c r="GRW39" s="24"/>
      <c r="GRX39" s="33"/>
      <c r="GRY39" s="32"/>
      <c r="GRZ39" s="24"/>
      <c r="GSA39" s="24"/>
      <c r="GSB39" s="24"/>
      <c r="GSC39" s="33"/>
      <c r="GSD39" s="32"/>
      <c r="GSE39" s="24"/>
      <c r="GSF39" s="24"/>
      <c r="GSG39" s="24"/>
      <c r="GSH39" s="33"/>
      <c r="GSI39" s="32"/>
      <c r="GSJ39" s="24"/>
      <c r="GSK39" s="24"/>
      <c r="GSL39" s="24"/>
      <c r="GSM39" s="33"/>
      <c r="GSN39" s="32"/>
      <c r="GSO39" s="24"/>
      <c r="GSP39" s="24"/>
      <c r="GSQ39" s="24"/>
      <c r="GSR39" s="33"/>
      <c r="GSS39" s="32"/>
      <c r="GST39" s="24"/>
      <c r="GSU39" s="24"/>
      <c r="GSV39" s="24"/>
      <c r="GSW39" s="33"/>
      <c r="GSX39" s="32"/>
      <c r="GSY39" s="24"/>
      <c r="GSZ39" s="24"/>
      <c r="GTA39" s="24"/>
      <c r="GTB39" s="33"/>
      <c r="GTC39" s="32"/>
      <c r="GTD39" s="24"/>
      <c r="GTE39" s="24"/>
      <c r="GTF39" s="24"/>
      <c r="GTG39" s="33"/>
      <c r="GTH39" s="32"/>
      <c r="GTI39" s="24"/>
      <c r="GTJ39" s="24"/>
      <c r="GTK39" s="24"/>
      <c r="GTL39" s="33"/>
      <c r="GTM39" s="32"/>
      <c r="GTN39" s="24"/>
      <c r="GTO39" s="24"/>
      <c r="GTP39" s="24"/>
      <c r="GTQ39" s="33"/>
      <c r="GTR39" s="32"/>
      <c r="GTS39" s="24"/>
      <c r="GTT39" s="24"/>
      <c r="GTU39" s="24"/>
      <c r="GTV39" s="33"/>
      <c r="GTW39" s="32"/>
      <c r="GTX39" s="24"/>
      <c r="GTY39" s="24"/>
      <c r="GTZ39" s="24"/>
      <c r="GUA39" s="33"/>
      <c r="GUB39" s="32"/>
      <c r="GUC39" s="24"/>
      <c r="GUD39" s="24"/>
      <c r="GUE39" s="24"/>
      <c r="GUF39" s="33"/>
      <c r="GUG39" s="32"/>
      <c r="GUH39" s="24"/>
      <c r="GUI39" s="24"/>
      <c r="GUJ39" s="24"/>
      <c r="GUK39" s="33"/>
      <c r="GUL39" s="32"/>
      <c r="GUM39" s="24"/>
      <c r="GUN39" s="24"/>
      <c r="GUO39" s="24"/>
      <c r="GUP39" s="33"/>
      <c r="GUQ39" s="32"/>
      <c r="GUR39" s="24"/>
      <c r="GUS39" s="24"/>
      <c r="GUT39" s="24"/>
      <c r="GUU39" s="33"/>
      <c r="GUV39" s="32"/>
      <c r="GUW39" s="24"/>
      <c r="GUX39" s="24"/>
      <c r="GUY39" s="24"/>
      <c r="GUZ39" s="33"/>
      <c r="GVA39" s="32"/>
      <c r="GVB39" s="24"/>
      <c r="GVC39" s="24"/>
      <c r="GVD39" s="24"/>
      <c r="GVE39" s="33"/>
      <c r="GVF39" s="32"/>
      <c r="GVG39" s="24"/>
      <c r="GVH39" s="24"/>
      <c r="GVI39" s="24"/>
      <c r="GVJ39" s="33"/>
      <c r="GVK39" s="32"/>
      <c r="GVL39" s="24"/>
      <c r="GVM39" s="24"/>
      <c r="GVN39" s="24"/>
      <c r="GVO39" s="33"/>
      <c r="GVP39" s="32"/>
      <c r="GVQ39" s="24"/>
      <c r="GVR39" s="24"/>
      <c r="GVS39" s="24"/>
      <c r="GVT39" s="33"/>
      <c r="GVU39" s="32"/>
      <c r="GVV39" s="24"/>
      <c r="GVW39" s="24"/>
      <c r="GVX39" s="24"/>
      <c r="GVY39" s="33"/>
      <c r="GVZ39" s="32"/>
      <c r="GWA39" s="24"/>
      <c r="GWB39" s="24"/>
      <c r="GWC39" s="24"/>
      <c r="GWD39" s="33"/>
      <c r="GWE39" s="32"/>
      <c r="GWF39" s="24"/>
      <c r="GWG39" s="24"/>
      <c r="GWH39" s="24"/>
      <c r="GWI39" s="33"/>
      <c r="GWJ39" s="32"/>
      <c r="GWK39" s="24"/>
      <c r="GWL39" s="24"/>
      <c r="GWM39" s="24"/>
      <c r="GWN39" s="33"/>
      <c r="GWO39" s="32"/>
      <c r="GWP39" s="24"/>
      <c r="GWQ39" s="24"/>
      <c r="GWR39" s="24"/>
      <c r="GWS39" s="33"/>
      <c r="GWT39" s="32"/>
      <c r="GWU39" s="24"/>
      <c r="GWV39" s="24"/>
      <c r="GWW39" s="24"/>
      <c r="GWX39" s="33"/>
      <c r="GWY39" s="32"/>
      <c r="GWZ39" s="24"/>
      <c r="GXA39" s="24"/>
      <c r="GXB39" s="24"/>
      <c r="GXC39" s="33"/>
      <c r="GXD39" s="32"/>
      <c r="GXE39" s="24"/>
      <c r="GXF39" s="24"/>
      <c r="GXG39" s="24"/>
      <c r="GXH39" s="33"/>
      <c r="GXI39" s="32"/>
      <c r="GXJ39" s="24"/>
      <c r="GXK39" s="24"/>
      <c r="GXL39" s="24"/>
      <c r="GXM39" s="33"/>
      <c r="GXN39" s="32"/>
      <c r="GXO39" s="24"/>
      <c r="GXP39" s="24"/>
      <c r="GXQ39" s="24"/>
      <c r="GXR39" s="33"/>
      <c r="GXS39" s="32"/>
      <c r="GXT39" s="24"/>
      <c r="GXU39" s="24"/>
      <c r="GXV39" s="24"/>
      <c r="GXW39" s="33"/>
      <c r="GXX39" s="32"/>
      <c r="GXY39" s="24"/>
      <c r="GXZ39" s="24"/>
      <c r="GYA39" s="24"/>
      <c r="GYB39" s="33"/>
      <c r="GYC39" s="32"/>
      <c r="GYD39" s="24"/>
      <c r="GYE39" s="24"/>
      <c r="GYF39" s="24"/>
      <c r="GYG39" s="33"/>
      <c r="GYH39" s="32"/>
      <c r="GYI39" s="24"/>
      <c r="GYJ39" s="24"/>
      <c r="GYK39" s="24"/>
      <c r="GYL39" s="33"/>
      <c r="GYM39" s="32"/>
      <c r="GYN39" s="24"/>
      <c r="GYO39" s="24"/>
      <c r="GYP39" s="24"/>
      <c r="GYQ39" s="33"/>
      <c r="GYR39" s="32"/>
      <c r="GYS39" s="24"/>
      <c r="GYT39" s="24"/>
      <c r="GYU39" s="24"/>
      <c r="GYV39" s="33"/>
      <c r="GYW39" s="32"/>
      <c r="GYX39" s="24"/>
      <c r="GYY39" s="24"/>
      <c r="GYZ39" s="24"/>
      <c r="GZA39" s="33"/>
      <c r="GZB39" s="32"/>
      <c r="GZC39" s="24"/>
      <c r="GZD39" s="24"/>
      <c r="GZE39" s="24"/>
      <c r="GZF39" s="33"/>
      <c r="GZG39" s="32"/>
      <c r="GZH39" s="24"/>
      <c r="GZI39" s="24"/>
      <c r="GZJ39" s="24"/>
      <c r="GZK39" s="33"/>
      <c r="GZL39" s="32"/>
      <c r="GZM39" s="24"/>
      <c r="GZN39" s="24"/>
      <c r="GZO39" s="24"/>
      <c r="GZP39" s="33"/>
      <c r="GZQ39" s="32"/>
      <c r="GZR39" s="24"/>
      <c r="GZS39" s="24"/>
      <c r="GZT39" s="24"/>
      <c r="GZU39" s="33"/>
      <c r="GZV39" s="32"/>
      <c r="GZW39" s="24"/>
      <c r="GZX39" s="24"/>
      <c r="GZY39" s="24"/>
      <c r="GZZ39" s="33"/>
      <c r="HAA39" s="32"/>
      <c r="HAB39" s="24"/>
      <c r="HAC39" s="24"/>
      <c r="HAD39" s="24"/>
      <c r="HAE39" s="33"/>
      <c r="HAF39" s="32"/>
      <c r="HAG39" s="24"/>
      <c r="HAH39" s="24"/>
      <c r="HAI39" s="24"/>
      <c r="HAJ39" s="33"/>
      <c r="HAK39" s="32"/>
      <c r="HAL39" s="24"/>
      <c r="HAM39" s="24"/>
      <c r="HAN39" s="24"/>
      <c r="HAO39" s="33"/>
      <c r="HAP39" s="32"/>
      <c r="HAQ39" s="24"/>
      <c r="HAR39" s="24"/>
      <c r="HAS39" s="24"/>
      <c r="HAT39" s="33"/>
      <c r="HAU39" s="32"/>
      <c r="HAV39" s="24"/>
      <c r="HAW39" s="24"/>
      <c r="HAX39" s="24"/>
      <c r="HAY39" s="33"/>
      <c r="HAZ39" s="32"/>
      <c r="HBA39" s="24"/>
      <c r="HBB39" s="24"/>
      <c r="HBC39" s="24"/>
      <c r="HBD39" s="33"/>
      <c r="HBE39" s="32"/>
      <c r="HBF39" s="24"/>
      <c r="HBG39" s="24"/>
      <c r="HBH39" s="24"/>
      <c r="HBI39" s="33"/>
      <c r="HBJ39" s="32"/>
      <c r="HBK39" s="24"/>
      <c r="HBL39" s="24"/>
      <c r="HBM39" s="24"/>
      <c r="HBN39" s="33"/>
      <c r="HBO39" s="32"/>
      <c r="HBP39" s="24"/>
      <c r="HBQ39" s="24"/>
      <c r="HBR39" s="24"/>
      <c r="HBS39" s="33"/>
      <c r="HBT39" s="32"/>
      <c r="HBU39" s="24"/>
      <c r="HBV39" s="24"/>
      <c r="HBW39" s="24"/>
      <c r="HBX39" s="33"/>
      <c r="HBY39" s="32"/>
      <c r="HBZ39" s="24"/>
      <c r="HCA39" s="24"/>
      <c r="HCB39" s="24"/>
      <c r="HCC39" s="33"/>
      <c r="HCD39" s="32"/>
      <c r="HCE39" s="24"/>
      <c r="HCF39" s="24"/>
      <c r="HCG39" s="24"/>
      <c r="HCH39" s="33"/>
      <c r="HCI39" s="32"/>
      <c r="HCJ39" s="24"/>
      <c r="HCK39" s="24"/>
      <c r="HCL39" s="24"/>
      <c r="HCM39" s="33"/>
      <c r="HCN39" s="32"/>
      <c r="HCO39" s="24"/>
      <c r="HCP39" s="24"/>
      <c r="HCQ39" s="24"/>
      <c r="HCR39" s="33"/>
      <c r="HCS39" s="32"/>
      <c r="HCT39" s="24"/>
      <c r="HCU39" s="24"/>
      <c r="HCV39" s="24"/>
      <c r="HCW39" s="33"/>
      <c r="HCX39" s="32"/>
      <c r="HCY39" s="24"/>
      <c r="HCZ39" s="24"/>
      <c r="HDA39" s="24"/>
      <c r="HDB39" s="33"/>
      <c r="HDC39" s="32"/>
      <c r="HDD39" s="24"/>
      <c r="HDE39" s="24"/>
      <c r="HDF39" s="24"/>
      <c r="HDG39" s="33"/>
      <c r="HDH39" s="32"/>
      <c r="HDI39" s="24"/>
      <c r="HDJ39" s="24"/>
      <c r="HDK39" s="24"/>
      <c r="HDL39" s="33"/>
      <c r="HDM39" s="32"/>
      <c r="HDN39" s="24"/>
      <c r="HDO39" s="24"/>
      <c r="HDP39" s="24"/>
      <c r="HDQ39" s="33"/>
      <c r="HDR39" s="32"/>
      <c r="HDS39" s="24"/>
      <c r="HDT39" s="24"/>
      <c r="HDU39" s="24"/>
      <c r="HDV39" s="33"/>
      <c r="HDW39" s="32"/>
      <c r="HDX39" s="24"/>
      <c r="HDY39" s="24"/>
      <c r="HDZ39" s="24"/>
      <c r="HEA39" s="33"/>
      <c r="HEB39" s="32"/>
      <c r="HEC39" s="24"/>
      <c r="HED39" s="24"/>
      <c r="HEE39" s="24"/>
      <c r="HEF39" s="33"/>
      <c r="HEG39" s="32"/>
      <c r="HEH39" s="24"/>
      <c r="HEI39" s="24"/>
      <c r="HEJ39" s="24"/>
      <c r="HEK39" s="33"/>
      <c r="HEL39" s="32"/>
      <c r="HEM39" s="24"/>
      <c r="HEN39" s="24"/>
      <c r="HEO39" s="24"/>
      <c r="HEP39" s="33"/>
      <c r="HEQ39" s="32"/>
      <c r="HER39" s="24"/>
      <c r="HES39" s="24"/>
      <c r="HET39" s="24"/>
      <c r="HEU39" s="33"/>
      <c r="HEV39" s="32"/>
      <c r="HEW39" s="24"/>
      <c r="HEX39" s="24"/>
      <c r="HEY39" s="24"/>
      <c r="HEZ39" s="33"/>
      <c r="HFA39" s="32"/>
      <c r="HFB39" s="24"/>
      <c r="HFC39" s="24"/>
      <c r="HFD39" s="24"/>
      <c r="HFE39" s="33"/>
      <c r="HFF39" s="32"/>
      <c r="HFG39" s="24"/>
      <c r="HFH39" s="24"/>
      <c r="HFI39" s="24"/>
      <c r="HFJ39" s="33"/>
      <c r="HFK39" s="32"/>
      <c r="HFL39" s="24"/>
      <c r="HFM39" s="24"/>
      <c r="HFN39" s="24"/>
      <c r="HFO39" s="33"/>
      <c r="HFP39" s="32"/>
      <c r="HFQ39" s="24"/>
      <c r="HFR39" s="24"/>
      <c r="HFS39" s="24"/>
      <c r="HFT39" s="33"/>
      <c r="HFU39" s="32"/>
      <c r="HFV39" s="24"/>
      <c r="HFW39" s="24"/>
      <c r="HFX39" s="24"/>
      <c r="HFY39" s="33"/>
      <c r="HFZ39" s="32"/>
      <c r="HGA39" s="24"/>
      <c r="HGB39" s="24"/>
      <c r="HGC39" s="24"/>
      <c r="HGD39" s="33"/>
      <c r="HGE39" s="32"/>
      <c r="HGF39" s="24"/>
      <c r="HGG39" s="24"/>
      <c r="HGH39" s="24"/>
      <c r="HGI39" s="33"/>
      <c r="HGJ39" s="32"/>
      <c r="HGK39" s="24"/>
      <c r="HGL39" s="24"/>
      <c r="HGM39" s="24"/>
      <c r="HGN39" s="33"/>
      <c r="HGO39" s="32"/>
      <c r="HGP39" s="24"/>
      <c r="HGQ39" s="24"/>
      <c r="HGR39" s="24"/>
      <c r="HGS39" s="33"/>
      <c r="HGT39" s="32"/>
      <c r="HGU39" s="24"/>
      <c r="HGV39" s="24"/>
      <c r="HGW39" s="24"/>
      <c r="HGX39" s="33"/>
      <c r="HGY39" s="32"/>
      <c r="HGZ39" s="24"/>
      <c r="HHA39" s="24"/>
      <c r="HHB39" s="24"/>
      <c r="HHC39" s="33"/>
      <c r="HHD39" s="32"/>
      <c r="HHE39" s="24"/>
      <c r="HHF39" s="24"/>
      <c r="HHG39" s="24"/>
      <c r="HHH39" s="33"/>
      <c r="HHI39" s="32"/>
      <c r="HHJ39" s="24"/>
      <c r="HHK39" s="24"/>
      <c r="HHL39" s="24"/>
      <c r="HHM39" s="33"/>
      <c r="HHN39" s="32"/>
      <c r="HHO39" s="24"/>
      <c r="HHP39" s="24"/>
      <c r="HHQ39" s="24"/>
      <c r="HHR39" s="33"/>
      <c r="HHS39" s="32"/>
      <c r="HHT39" s="24"/>
      <c r="HHU39" s="24"/>
      <c r="HHV39" s="24"/>
      <c r="HHW39" s="33"/>
      <c r="HHX39" s="32"/>
      <c r="HHY39" s="24"/>
      <c r="HHZ39" s="24"/>
      <c r="HIA39" s="24"/>
      <c r="HIB39" s="33"/>
      <c r="HIC39" s="32"/>
      <c r="HID39" s="24"/>
      <c r="HIE39" s="24"/>
      <c r="HIF39" s="24"/>
      <c r="HIG39" s="33"/>
      <c r="HIH39" s="32"/>
      <c r="HII39" s="24"/>
      <c r="HIJ39" s="24"/>
      <c r="HIK39" s="24"/>
      <c r="HIL39" s="33"/>
      <c r="HIM39" s="32"/>
      <c r="HIN39" s="24"/>
      <c r="HIO39" s="24"/>
      <c r="HIP39" s="24"/>
      <c r="HIQ39" s="33"/>
      <c r="HIR39" s="32"/>
      <c r="HIS39" s="24"/>
      <c r="HIT39" s="24"/>
      <c r="HIU39" s="24"/>
      <c r="HIV39" s="33"/>
      <c r="HIW39" s="32"/>
      <c r="HIX39" s="24"/>
      <c r="HIY39" s="24"/>
      <c r="HIZ39" s="24"/>
      <c r="HJA39" s="33"/>
      <c r="HJB39" s="32"/>
      <c r="HJC39" s="24"/>
      <c r="HJD39" s="24"/>
      <c r="HJE39" s="24"/>
      <c r="HJF39" s="33"/>
      <c r="HJG39" s="32"/>
      <c r="HJH39" s="24"/>
      <c r="HJI39" s="24"/>
      <c r="HJJ39" s="24"/>
      <c r="HJK39" s="33"/>
      <c r="HJL39" s="32"/>
      <c r="HJM39" s="24"/>
      <c r="HJN39" s="24"/>
      <c r="HJO39" s="24"/>
      <c r="HJP39" s="33"/>
      <c r="HJQ39" s="32"/>
      <c r="HJR39" s="24"/>
      <c r="HJS39" s="24"/>
      <c r="HJT39" s="24"/>
      <c r="HJU39" s="33"/>
      <c r="HJV39" s="32"/>
      <c r="HJW39" s="24"/>
      <c r="HJX39" s="24"/>
      <c r="HJY39" s="24"/>
      <c r="HJZ39" s="33"/>
      <c r="HKA39" s="32"/>
      <c r="HKB39" s="24"/>
      <c r="HKC39" s="24"/>
      <c r="HKD39" s="24"/>
      <c r="HKE39" s="33"/>
      <c r="HKF39" s="32"/>
      <c r="HKG39" s="24"/>
      <c r="HKH39" s="24"/>
      <c r="HKI39" s="24"/>
      <c r="HKJ39" s="33"/>
      <c r="HKK39" s="32"/>
      <c r="HKL39" s="24"/>
      <c r="HKM39" s="24"/>
      <c r="HKN39" s="24"/>
      <c r="HKO39" s="33"/>
      <c r="HKP39" s="32"/>
      <c r="HKQ39" s="24"/>
      <c r="HKR39" s="24"/>
      <c r="HKS39" s="24"/>
      <c r="HKT39" s="33"/>
      <c r="HKU39" s="32"/>
      <c r="HKV39" s="24"/>
      <c r="HKW39" s="24"/>
      <c r="HKX39" s="24"/>
      <c r="HKY39" s="33"/>
      <c r="HKZ39" s="32"/>
      <c r="HLA39" s="24"/>
      <c r="HLB39" s="24"/>
      <c r="HLC39" s="24"/>
      <c r="HLD39" s="33"/>
      <c r="HLE39" s="32"/>
      <c r="HLF39" s="24"/>
      <c r="HLG39" s="24"/>
      <c r="HLH39" s="24"/>
      <c r="HLI39" s="33"/>
      <c r="HLJ39" s="32"/>
      <c r="HLK39" s="24"/>
      <c r="HLL39" s="24"/>
      <c r="HLM39" s="24"/>
      <c r="HLN39" s="33"/>
      <c r="HLO39" s="32"/>
      <c r="HLP39" s="24"/>
      <c r="HLQ39" s="24"/>
      <c r="HLR39" s="24"/>
      <c r="HLS39" s="33"/>
      <c r="HLT39" s="32"/>
      <c r="HLU39" s="24"/>
      <c r="HLV39" s="24"/>
      <c r="HLW39" s="24"/>
      <c r="HLX39" s="33"/>
      <c r="HLY39" s="32"/>
      <c r="HLZ39" s="24"/>
      <c r="HMA39" s="24"/>
      <c r="HMB39" s="24"/>
      <c r="HMC39" s="33"/>
      <c r="HMD39" s="32"/>
      <c r="HME39" s="24"/>
      <c r="HMF39" s="24"/>
      <c r="HMG39" s="24"/>
      <c r="HMH39" s="33"/>
      <c r="HMI39" s="32"/>
      <c r="HMJ39" s="24"/>
      <c r="HMK39" s="24"/>
      <c r="HML39" s="24"/>
      <c r="HMM39" s="33"/>
      <c r="HMN39" s="32"/>
      <c r="HMO39" s="24"/>
      <c r="HMP39" s="24"/>
      <c r="HMQ39" s="24"/>
      <c r="HMR39" s="33"/>
      <c r="HMS39" s="32"/>
      <c r="HMT39" s="24"/>
      <c r="HMU39" s="24"/>
      <c r="HMV39" s="24"/>
      <c r="HMW39" s="33"/>
      <c r="HMX39" s="32"/>
      <c r="HMY39" s="24"/>
      <c r="HMZ39" s="24"/>
      <c r="HNA39" s="24"/>
      <c r="HNB39" s="33"/>
      <c r="HNC39" s="32"/>
      <c r="HND39" s="24"/>
      <c r="HNE39" s="24"/>
      <c r="HNF39" s="24"/>
      <c r="HNG39" s="33"/>
      <c r="HNH39" s="32"/>
      <c r="HNI39" s="24"/>
      <c r="HNJ39" s="24"/>
      <c r="HNK39" s="24"/>
      <c r="HNL39" s="33"/>
      <c r="HNM39" s="32"/>
      <c r="HNN39" s="24"/>
      <c r="HNO39" s="24"/>
      <c r="HNP39" s="24"/>
      <c r="HNQ39" s="33"/>
      <c r="HNR39" s="32"/>
      <c r="HNS39" s="24"/>
      <c r="HNT39" s="24"/>
      <c r="HNU39" s="24"/>
      <c r="HNV39" s="33"/>
      <c r="HNW39" s="32"/>
      <c r="HNX39" s="24"/>
      <c r="HNY39" s="24"/>
      <c r="HNZ39" s="24"/>
      <c r="HOA39" s="33"/>
      <c r="HOB39" s="32"/>
      <c r="HOC39" s="24"/>
      <c r="HOD39" s="24"/>
      <c r="HOE39" s="24"/>
      <c r="HOF39" s="33"/>
      <c r="HOG39" s="32"/>
      <c r="HOH39" s="24"/>
      <c r="HOI39" s="24"/>
      <c r="HOJ39" s="24"/>
      <c r="HOK39" s="33"/>
      <c r="HOL39" s="32"/>
      <c r="HOM39" s="24"/>
      <c r="HON39" s="24"/>
      <c r="HOO39" s="24"/>
      <c r="HOP39" s="33"/>
      <c r="HOQ39" s="32"/>
      <c r="HOR39" s="24"/>
      <c r="HOS39" s="24"/>
      <c r="HOT39" s="24"/>
      <c r="HOU39" s="33"/>
      <c r="HOV39" s="32"/>
      <c r="HOW39" s="24"/>
      <c r="HOX39" s="24"/>
      <c r="HOY39" s="24"/>
      <c r="HOZ39" s="33"/>
      <c r="HPA39" s="32"/>
      <c r="HPB39" s="24"/>
      <c r="HPC39" s="24"/>
      <c r="HPD39" s="24"/>
      <c r="HPE39" s="33"/>
      <c r="HPF39" s="32"/>
      <c r="HPG39" s="24"/>
      <c r="HPH39" s="24"/>
      <c r="HPI39" s="24"/>
      <c r="HPJ39" s="33"/>
      <c r="HPK39" s="32"/>
      <c r="HPL39" s="24"/>
      <c r="HPM39" s="24"/>
      <c r="HPN39" s="24"/>
      <c r="HPO39" s="33"/>
      <c r="HPP39" s="32"/>
      <c r="HPQ39" s="24"/>
      <c r="HPR39" s="24"/>
      <c r="HPS39" s="24"/>
      <c r="HPT39" s="33"/>
      <c r="HPU39" s="32"/>
      <c r="HPV39" s="24"/>
      <c r="HPW39" s="24"/>
      <c r="HPX39" s="24"/>
      <c r="HPY39" s="33"/>
      <c r="HPZ39" s="32"/>
      <c r="HQA39" s="24"/>
      <c r="HQB39" s="24"/>
      <c r="HQC39" s="24"/>
      <c r="HQD39" s="33"/>
      <c r="HQE39" s="32"/>
      <c r="HQF39" s="24"/>
      <c r="HQG39" s="24"/>
      <c r="HQH39" s="24"/>
      <c r="HQI39" s="33"/>
      <c r="HQJ39" s="32"/>
      <c r="HQK39" s="24"/>
      <c r="HQL39" s="24"/>
      <c r="HQM39" s="24"/>
      <c r="HQN39" s="33"/>
      <c r="HQO39" s="32"/>
      <c r="HQP39" s="24"/>
      <c r="HQQ39" s="24"/>
      <c r="HQR39" s="24"/>
      <c r="HQS39" s="33"/>
      <c r="HQT39" s="32"/>
      <c r="HQU39" s="24"/>
      <c r="HQV39" s="24"/>
      <c r="HQW39" s="24"/>
      <c r="HQX39" s="33"/>
      <c r="HQY39" s="32"/>
      <c r="HQZ39" s="24"/>
      <c r="HRA39" s="24"/>
      <c r="HRB39" s="24"/>
      <c r="HRC39" s="33"/>
      <c r="HRD39" s="32"/>
      <c r="HRE39" s="24"/>
      <c r="HRF39" s="24"/>
      <c r="HRG39" s="24"/>
      <c r="HRH39" s="33"/>
      <c r="HRI39" s="32"/>
      <c r="HRJ39" s="24"/>
      <c r="HRK39" s="24"/>
      <c r="HRL39" s="24"/>
      <c r="HRM39" s="33"/>
      <c r="HRN39" s="32"/>
      <c r="HRO39" s="24"/>
      <c r="HRP39" s="24"/>
      <c r="HRQ39" s="24"/>
      <c r="HRR39" s="33"/>
      <c r="HRS39" s="32"/>
      <c r="HRT39" s="24"/>
      <c r="HRU39" s="24"/>
      <c r="HRV39" s="24"/>
      <c r="HRW39" s="33"/>
      <c r="HRX39" s="32"/>
      <c r="HRY39" s="24"/>
      <c r="HRZ39" s="24"/>
      <c r="HSA39" s="24"/>
      <c r="HSB39" s="33"/>
      <c r="HSC39" s="32"/>
      <c r="HSD39" s="24"/>
      <c r="HSE39" s="24"/>
      <c r="HSF39" s="24"/>
      <c r="HSG39" s="33"/>
      <c r="HSH39" s="32"/>
      <c r="HSI39" s="24"/>
      <c r="HSJ39" s="24"/>
      <c r="HSK39" s="24"/>
      <c r="HSL39" s="33"/>
      <c r="HSM39" s="32"/>
      <c r="HSN39" s="24"/>
      <c r="HSO39" s="24"/>
      <c r="HSP39" s="24"/>
      <c r="HSQ39" s="33"/>
      <c r="HSR39" s="32"/>
      <c r="HSS39" s="24"/>
      <c r="HST39" s="24"/>
      <c r="HSU39" s="24"/>
      <c r="HSV39" s="33"/>
      <c r="HSW39" s="32"/>
      <c r="HSX39" s="24"/>
      <c r="HSY39" s="24"/>
      <c r="HSZ39" s="24"/>
      <c r="HTA39" s="33"/>
      <c r="HTB39" s="32"/>
      <c r="HTC39" s="24"/>
      <c r="HTD39" s="24"/>
      <c r="HTE39" s="24"/>
      <c r="HTF39" s="33"/>
      <c r="HTG39" s="32"/>
      <c r="HTH39" s="24"/>
      <c r="HTI39" s="24"/>
      <c r="HTJ39" s="24"/>
      <c r="HTK39" s="33"/>
      <c r="HTL39" s="32"/>
      <c r="HTM39" s="24"/>
      <c r="HTN39" s="24"/>
      <c r="HTO39" s="24"/>
      <c r="HTP39" s="33"/>
      <c r="HTQ39" s="32"/>
      <c r="HTR39" s="24"/>
      <c r="HTS39" s="24"/>
      <c r="HTT39" s="24"/>
      <c r="HTU39" s="33"/>
      <c r="HTV39" s="32"/>
      <c r="HTW39" s="24"/>
      <c r="HTX39" s="24"/>
      <c r="HTY39" s="24"/>
      <c r="HTZ39" s="33"/>
      <c r="HUA39" s="32"/>
      <c r="HUB39" s="24"/>
      <c r="HUC39" s="24"/>
      <c r="HUD39" s="24"/>
      <c r="HUE39" s="33"/>
      <c r="HUF39" s="32"/>
      <c r="HUG39" s="24"/>
      <c r="HUH39" s="24"/>
      <c r="HUI39" s="24"/>
      <c r="HUJ39" s="33"/>
      <c r="HUK39" s="32"/>
      <c r="HUL39" s="24"/>
      <c r="HUM39" s="24"/>
      <c r="HUN39" s="24"/>
      <c r="HUO39" s="33"/>
      <c r="HUP39" s="32"/>
      <c r="HUQ39" s="24"/>
      <c r="HUR39" s="24"/>
      <c r="HUS39" s="24"/>
      <c r="HUT39" s="33"/>
      <c r="HUU39" s="32"/>
      <c r="HUV39" s="24"/>
      <c r="HUW39" s="24"/>
      <c r="HUX39" s="24"/>
      <c r="HUY39" s="33"/>
      <c r="HUZ39" s="32"/>
      <c r="HVA39" s="24"/>
      <c r="HVB39" s="24"/>
      <c r="HVC39" s="24"/>
      <c r="HVD39" s="33"/>
      <c r="HVE39" s="32"/>
      <c r="HVF39" s="24"/>
      <c r="HVG39" s="24"/>
      <c r="HVH39" s="24"/>
      <c r="HVI39" s="33"/>
      <c r="HVJ39" s="32"/>
      <c r="HVK39" s="24"/>
      <c r="HVL39" s="24"/>
      <c r="HVM39" s="24"/>
      <c r="HVN39" s="33"/>
      <c r="HVO39" s="32"/>
      <c r="HVP39" s="24"/>
      <c r="HVQ39" s="24"/>
      <c r="HVR39" s="24"/>
      <c r="HVS39" s="33"/>
      <c r="HVT39" s="32"/>
      <c r="HVU39" s="24"/>
      <c r="HVV39" s="24"/>
      <c r="HVW39" s="24"/>
      <c r="HVX39" s="33"/>
      <c r="HVY39" s="32"/>
      <c r="HVZ39" s="24"/>
      <c r="HWA39" s="24"/>
      <c r="HWB39" s="24"/>
      <c r="HWC39" s="33"/>
      <c r="HWD39" s="32"/>
      <c r="HWE39" s="24"/>
      <c r="HWF39" s="24"/>
      <c r="HWG39" s="24"/>
      <c r="HWH39" s="33"/>
      <c r="HWI39" s="32"/>
      <c r="HWJ39" s="24"/>
      <c r="HWK39" s="24"/>
      <c r="HWL39" s="24"/>
      <c r="HWM39" s="33"/>
      <c r="HWN39" s="32"/>
      <c r="HWO39" s="24"/>
      <c r="HWP39" s="24"/>
      <c r="HWQ39" s="24"/>
      <c r="HWR39" s="33"/>
      <c r="HWS39" s="32"/>
      <c r="HWT39" s="24"/>
      <c r="HWU39" s="24"/>
      <c r="HWV39" s="24"/>
      <c r="HWW39" s="33"/>
      <c r="HWX39" s="32"/>
      <c r="HWY39" s="24"/>
      <c r="HWZ39" s="24"/>
      <c r="HXA39" s="24"/>
      <c r="HXB39" s="33"/>
      <c r="HXC39" s="32"/>
      <c r="HXD39" s="24"/>
      <c r="HXE39" s="24"/>
      <c r="HXF39" s="24"/>
      <c r="HXG39" s="33"/>
      <c r="HXH39" s="32"/>
      <c r="HXI39" s="24"/>
      <c r="HXJ39" s="24"/>
      <c r="HXK39" s="24"/>
      <c r="HXL39" s="33"/>
      <c r="HXM39" s="32"/>
      <c r="HXN39" s="24"/>
      <c r="HXO39" s="24"/>
      <c r="HXP39" s="24"/>
      <c r="HXQ39" s="33"/>
      <c r="HXR39" s="32"/>
      <c r="HXS39" s="24"/>
      <c r="HXT39" s="24"/>
      <c r="HXU39" s="24"/>
      <c r="HXV39" s="33"/>
      <c r="HXW39" s="32"/>
      <c r="HXX39" s="24"/>
      <c r="HXY39" s="24"/>
      <c r="HXZ39" s="24"/>
      <c r="HYA39" s="33"/>
      <c r="HYB39" s="32"/>
      <c r="HYC39" s="24"/>
      <c r="HYD39" s="24"/>
      <c r="HYE39" s="24"/>
      <c r="HYF39" s="33"/>
      <c r="HYG39" s="32"/>
      <c r="HYH39" s="24"/>
      <c r="HYI39" s="24"/>
      <c r="HYJ39" s="24"/>
      <c r="HYK39" s="33"/>
      <c r="HYL39" s="32"/>
      <c r="HYM39" s="24"/>
      <c r="HYN39" s="24"/>
      <c r="HYO39" s="24"/>
      <c r="HYP39" s="33"/>
      <c r="HYQ39" s="32"/>
      <c r="HYR39" s="24"/>
      <c r="HYS39" s="24"/>
      <c r="HYT39" s="24"/>
      <c r="HYU39" s="33"/>
      <c r="HYV39" s="32"/>
      <c r="HYW39" s="24"/>
      <c r="HYX39" s="24"/>
      <c r="HYY39" s="24"/>
      <c r="HYZ39" s="33"/>
      <c r="HZA39" s="32"/>
      <c r="HZB39" s="24"/>
      <c r="HZC39" s="24"/>
      <c r="HZD39" s="24"/>
      <c r="HZE39" s="33"/>
      <c r="HZF39" s="32"/>
      <c r="HZG39" s="24"/>
      <c r="HZH39" s="24"/>
      <c r="HZI39" s="24"/>
      <c r="HZJ39" s="33"/>
      <c r="HZK39" s="32"/>
      <c r="HZL39" s="24"/>
      <c r="HZM39" s="24"/>
      <c r="HZN39" s="24"/>
      <c r="HZO39" s="33"/>
      <c r="HZP39" s="32"/>
      <c r="HZQ39" s="24"/>
      <c r="HZR39" s="24"/>
      <c r="HZS39" s="24"/>
      <c r="HZT39" s="33"/>
      <c r="HZU39" s="32"/>
      <c r="HZV39" s="24"/>
      <c r="HZW39" s="24"/>
      <c r="HZX39" s="24"/>
      <c r="HZY39" s="33"/>
      <c r="HZZ39" s="32"/>
      <c r="IAA39" s="24"/>
      <c r="IAB39" s="24"/>
      <c r="IAC39" s="24"/>
      <c r="IAD39" s="33"/>
      <c r="IAE39" s="32"/>
      <c r="IAF39" s="24"/>
      <c r="IAG39" s="24"/>
      <c r="IAH39" s="24"/>
      <c r="IAI39" s="33"/>
      <c r="IAJ39" s="32"/>
      <c r="IAK39" s="24"/>
      <c r="IAL39" s="24"/>
      <c r="IAM39" s="24"/>
      <c r="IAN39" s="33"/>
      <c r="IAO39" s="32"/>
      <c r="IAP39" s="24"/>
      <c r="IAQ39" s="24"/>
      <c r="IAR39" s="24"/>
      <c r="IAS39" s="33"/>
      <c r="IAT39" s="32"/>
      <c r="IAU39" s="24"/>
      <c r="IAV39" s="24"/>
      <c r="IAW39" s="24"/>
      <c r="IAX39" s="33"/>
      <c r="IAY39" s="32"/>
      <c r="IAZ39" s="24"/>
      <c r="IBA39" s="24"/>
      <c r="IBB39" s="24"/>
      <c r="IBC39" s="33"/>
      <c r="IBD39" s="32"/>
      <c r="IBE39" s="24"/>
      <c r="IBF39" s="24"/>
      <c r="IBG39" s="24"/>
      <c r="IBH39" s="33"/>
      <c r="IBI39" s="32"/>
      <c r="IBJ39" s="24"/>
      <c r="IBK39" s="24"/>
      <c r="IBL39" s="24"/>
      <c r="IBM39" s="33"/>
      <c r="IBN39" s="32"/>
      <c r="IBO39" s="24"/>
      <c r="IBP39" s="24"/>
      <c r="IBQ39" s="24"/>
      <c r="IBR39" s="33"/>
      <c r="IBS39" s="32"/>
      <c r="IBT39" s="24"/>
      <c r="IBU39" s="24"/>
      <c r="IBV39" s="24"/>
      <c r="IBW39" s="33"/>
      <c r="IBX39" s="32"/>
      <c r="IBY39" s="24"/>
      <c r="IBZ39" s="24"/>
      <c r="ICA39" s="24"/>
      <c r="ICB39" s="33"/>
      <c r="ICC39" s="32"/>
      <c r="ICD39" s="24"/>
      <c r="ICE39" s="24"/>
      <c r="ICF39" s="24"/>
      <c r="ICG39" s="33"/>
      <c r="ICH39" s="32"/>
      <c r="ICI39" s="24"/>
      <c r="ICJ39" s="24"/>
      <c r="ICK39" s="24"/>
      <c r="ICL39" s="33"/>
      <c r="ICM39" s="32"/>
      <c r="ICN39" s="24"/>
      <c r="ICO39" s="24"/>
      <c r="ICP39" s="24"/>
      <c r="ICQ39" s="33"/>
      <c r="ICR39" s="32"/>
      <c r="ICS39" s="24"/>
      <c r="ICT39" s="24"/>
      <c r="ICU39" s="24"/>
      <c r="ICV39" s="33"/>
      <c r="ICW39" s="32"/>
      <c r="ICX39" s="24"/>
      <c r="ICY39" s="24"/>
      <c r="ICZ39" s="24"/>
      <c r="IDA39" s="33"/>
      <c r="IDB39" s="32"/>
      <c r="IDC39" s="24"/>
      <c r="IDD39" s="24"/>
      <c r="IDE39" s="24"/>
      <c r="IDF39" s="33"/>
      <c r="IDG39" s="32"/>
      <c r="IDH39" s="24"/>
      <c r="IDI39" s="24"/>
      <c r="IDJ39" s="24"/>
      <c r="IDK39" s="33"/>
      <c r="IDL39" s="32"/>
      <c r="IDM39" s="24"/>
      <c r="IDN39" s="24"/>
      <c r="IDO39" s="24"/>
      <c r="IDP39" s="33"/>
      <c r="IDQ39" s="32"/>
      <c r="IDR39" s="24"/>
      <c r="IDS39" s="24"/>
      <c r="IDT39" s="24"/>
      <c r="IDU39" s="33"/>
      <c r="IDV39" s="32"/>
      <c r="IDW39" s="24"/>
      <c r="IDX39" s="24"/>
      <c r="IDY39" s="24"/>
      <c r="IDZ39" s="33"/>
      <c r="IEA39" s="32"/>
      <c r="IEB39" s="24"/>
      <c r="IEC39" s="24"/>
      <c r="IED39" s="24"/>
      <c r="IEE39" s="33"/>
      <c r="IEF39" s="32"/>
      <c r="IEG39" s="24"/>
      <c r="IEH39" s="24"/>
      <c r="IEI39" s="24"/>
      <c r="IEJ39" s="33"/>
      <c r="IEK39" s="32"/>
      <c r="IEL39" s="24"/>
      <c r="IEM39" s="24"/>
      <c r="IEN39" s="24"/>
      <c r="IEO39" s="33"/>
      <c r="IEP39" s="32"/>
      <c r="IEQ39" s="24"/>
      <c r="IER39" s="24"/>
      <c r="IES39" s="24"/>
      <c r="IET39" s="33"/>
      <c r="IEU39" s="32"/>
      <c r="IEV39" s="24"/>
      <c r="IEW39" s="24"/>
      <c r="IEX39" s="24"/>
      <c r="IEY39" s="33"/>
      <c r="IEZ39" s="32"/>
      <c r="IFA39" s="24"/>
      <c r="IFB39" s="24"/>
      <c r="IFC39" s="24"/>
      <c r="IFD39" s="33"/>
      <c r="IFE39" s="32"/>
      <c r="IFF39" s="24"/>
      <c r="IFG39" s="24"/>
      <c r="IFH39" s="24"/>
      <c r="IFI39" s="33"/>
      <c r="IFJ39" s="32"/>
      <c r="IFK39" s="24"/>
      <c r="IFL39" s="24"/>
      <c r="IFM39" s="24"/>
      <c r="IFN39" s="33"/>
      <c r="IFO39" s="32"/>
      <c r="IFP39" s="24"/>
      <c r="IFQ39" s="24"/>
      <c r="IFR39" s="24"/>
      <c r="IFS39" s="33"/>
      <c r="IFT39" s="32"/>
      <c r="IFU39" s="24"/>
      <c r="IFV39" s="24"/>
      <c r="IFW39" s="24"/>
      <c r="IFX39" s="33"/>
      <c r="IFY39" s="32"/>
      <c r="IFZ39" s="24"/>
      <c r="IGA39" s="24"/>
      <c r="IGB39" s="24"/>
      <c r="IGC39" s="33"/>
      <c r="IGD39" s="32"/>
      <c r="IGE39" s="24"/>
      <c r="IGF39" s="24"/>
      <c r="IGG39" s="24"/>
      <c r="IGH39" s="33"/>
      <c r="IGI39" s="32"/>
      <c r="IGJ39" s="24"/>
      <c r="IGK39" s="24"/>
      <c r="IGL39" s="24"/>
      <c r="IGM39" s="33"/>
      <c r="IGN39" s="32"/>
      <c r="IGO39" s="24"/>
      <c r="IGP39" s="24"/>
      <c r="IGQ39" s="24"/>
      <c r="IGR39" s="33"/>
      <c r="IGS39" s="32"/>
      <c r="IGT39" s="24"/>
      <c r="IGU39" s="24"/>
      <c r="IGV39" s="24"/>
      <c r="IGW39" s="33"/>
      <c r="IGX39" s="32"/>
      <c r="IGY39" s="24"/>
      <c r="IGZ39" s="24"/>
      <c r="IHA39" s="24"/>
      <c r="IHB39" s="33"/>
      <c r="IHC39" s="32"/>
      <c r="IHD39" s="24"/>
      <c r="IHE39" s="24"/>
      <c r="IHF39" s="24"/>
      <c r="IHG39" s="33"/>
      <c r="IHH39" s="32"/>
      <c r="IHI39" s="24"/>
      <c r="IHJ39" s="24"/>
      <c r="IHK39" s="24"/>
      <c r="IHL39" s="33"/>
      <c r="IHM39" s="32"/>
      <c r="IHN39" s="24"/>
      <c r="IHO39" s="24"/>
      <c r="IHP39" s="24"/>
      <c r="IHQ39" s="33"/>
      <c r="IHR39" s="32"/>
      <c r="IHS39" s="24"/>
      <c r="IHT39" s="24"/>
      <c r="IHU39" s="24"/>
      <c r="IHV39" s="33"/>
      <c r="IHW39" s="32"/>
      <c r="IHX39" s="24"/>
      <c r="IHY39" s="24"/>
      <c r="IHZ39" s="24"/>
      <c r="IIA39" s="33"/>
      <c r="IIB39" s="32"/>
      <c r="IIC39" s="24"/>
      <c r="IID39" s="24"/>
      <c r="IIE39" s="24"/>
      <c r="IIF39" s="33"/>
      <c r="IIG39" s="32"/>
      <c r="IIH39" s="24"/>
      <c r="III39" s="24"/>
      <c r="IIJ39" s="24"/>
      <c r="IIK39" s="33"/>
      <c r="IIL39" s="32"/>
      <c r="IIM39" s="24"/>
      <c r="IIN39" s="24"/>
      <c r="IIO39" s="24"/>
      <c r="IIP39" s="33"/>
      <c r="IIQ39" s="32"/>
      <c r="IIR39" s="24"/>
      <c r="IIS39" s="24"/>
      <c r="IIT39" s="24"/>
      <c r="IIU39" s="33"/>
      <c r="IIV39" s="32"/>
      <c r="IIW39" s="24"/>
      <c r="IIX39" s="24"/>
      <c r="IIY39" s="24"/>
      <c r="IIZ39" s="33"/>
      <c r="IJA39" s="32"/>
      <c r="IJB39" s="24"/>
      <c r="IJC39" s="24"/>
      <c r="IJD39" s="24"/>
      <c r="IJE39" s="33"/>
      <c r="IJF39" s="32"/>
      <c r="IJG39" s="24"/>
      <c r="IJH39" s="24"/>
      <c r="IJI39" s="24"/>
      <c r="IJJ39" s="33"/>
      <c r="IJK39" s="32"/>
      <c r="IJL39" s="24"/>
      <c r="IJM39" s="24"/>
      <c r="IJN39" s="24"/>
      <c r="IJO39" s="33"/>
      <c r="IJP39" s="32"/>
      <c r="IJQ39" s="24"/>
      <c r="IJR39" s="24"/>
      <c r="IJS39" s="24"/>
      <c r="IJT39" s="33"/>
      <c r="IJU39" s="32"/>
      <c r="IJV39" s="24"/>
      <c r="IJW39" s="24"/>
      <c r="IJX39" s="24"/>
      <c r="IJY39" s="33"/>
      <c r="IJZ39" s="32"/>
      <c r="IKA39" s="24"/>
      <c r="IKB39" s="24"/>
      <c r="IKC39" s="24"/>
      <c r="IKD39" s="33"/>
      <c r="IKE39" s="32"/>
      <c r="IKF39" s="24"/>
      <c r="IKG39" s="24"/>
      <c r="IKH39" s="24"/>
      <c r="IKI39" s="33"/>
      <c r="IKJ39" s="32"/>
      <c r="IKK39" s="24"/>
      <c r="IKL39" s="24"/>
      <c r="IKM39" s="24"/>
      <c r="IKN39" s="33"/>
      <c r="IKO39" s="32"/>
      <c r="IKP39" s="24"/>
      <c r="IKQ39" s="24"/>
      <c r="IKR39" s="24"/>
      <c r="IKS39" s="33"/>
      <c r="IKT39" s="32"/>
      <c r="IKU39" s="24"/>
      <c r="IKV39" s="24"/>
      <c r="IKW39" s="24"/>
      <c r="IKX39" s="33"/>
      <c r="IKY39" s="32"/>
      <c r="IKZ39" s="24"/>
      <c r="ILA39" s="24"/>
      <c r="ILB39" s="24"/>
      <c r="ILC39" s="33"/>
      <c r="ILD39" s="32"/>
      <c r="ILE39" s="24"/>
      <c r="ILF39" s="24"/>
      <c r="ILG39" s="24"/>
      <c r="ILH39" s="33"/>
      <c r="ILI39" s="32"/>
      <c r="ILJ39" s="24"/>
      <c r="ILK39" s="24"/>
      <c r="ILL39" s="24"/>
      <c r="ILM39" s="33"/>
      <c r="ILN39" s="32"/>
      <c r="ILO39" s="24"/>
      <c r="ILP39" s="24"/>
      <c r="ILQ39" s="24"/>
      <c r="ILR39" s="33"/>
      <c r="ILS39" s="32"/>
      <c r="ILT39" s="24"/>
      <c r="ILU39" s="24"/>
      <c r="ILV39" s="24"/>
      <c r="ILW39" s="33"/>
      <c r="ILX39" s="32"/>
      <c r="ILY39" s="24"/>
      <c r="ILZ39" s="24"/>
      <c r="IMA39" s="24"/>
      <c r="IMB39" s="33"/>
      <c r="IMC39" s="32"/>
      <c r="IMD39" s="24"/>
      <c r="IME39" s="24"/>
      <c r="IMF39" s="24"/>
      <c r="IMG39" s="33"/>
      <c r="IMH39" s="32"/>
      <c r="IMI39" s="24"/>
      <c r="IMJ39" s="24"/>
      <c r="IMK39" s="24"/>
      <c r="IML39" s="33"/>
      <c r="IMM39" s="32"/>
      <c r="IMN39" s="24"/>
      <c r="IMO39" s="24"/>
      <c r="IMP39" s="24"/>
      <c r="IMQ39" s="33"/>
      <c r="IMR39" s="32"/>
      <c r="IMS39" s="24"/>
      <c r="IMT39" s="24"/>
      <c r="IMU39" s="24"/>
      <c r="IMV39" s="33"/>
      <c r="IMW39" s="32"/>
      <c r="IMX39" s="24"/>
      <c r="IMY39" s="24"/>
      <c r="IMZ39" s="24"/>
      <c r="INA39" s="33"/>
      <c r="INB39" s="32"/>
      <c r="INC39" s="24"/>
      <c r="IND39" s="24"/>
      <c r="INE39" s="24"/>
      <c r="INF39" s="33"/>
      <c r="ING39" s="32"/>
      <c r="INH39" s="24"/>
      <c r="INI39" s="24"/>
      <c r="INJ39" s="24"/>
      <c r="INK39" s="33"/>
      <c r="INL39" s="32"/>
      <c r="INM39" s="24"/>
      <c r="INN39" s="24"/>
      <c r="INO39" s="24"/>
      <c r="INP39" s="33"/>
      <c r="INQ39" s="32"/>
      <c r="INR39" s="24"/>
      <c r="INS39" s="24"/>
      <c r="INT39" s="24"/>
      <c r="INU39" s="33"/>
      <c r="INV39" s="32"/>
      <c r="INW39" s="24"/>
      <c r="INX39" s="24"/>
      <c r="INY39" s="24"/>
      <c r="INZ39" s="33"/>
      <c r="IOA39" s="32"/>
      <c r="IOB39" s="24"/>
      <c r="IOC39" s="24"/>
      <c r="IOD39" s="24"/>
      <c r="IOE39" s="33"/>
      <c r="IOF39" s="32"/>
      <c r="IOG39" s="24"/>
      <c r="IOH39" s="24"/>
      <c r="IOI39" s="24"/>
      <c r="IOJ39" s="33"/>
      <c r="IOK39" s="32"/>
      <c r="IOL39" s="24"/>
      <c r="IOM39" s="24"/>
      <c r="ION39" s="24"/>
      <c r="IOO39" s="33"/>
      <c r="IOP39" s="32"/>
      <c r="IOQ39" s="24"/>
      <c r="IOR39" s="24"/>
      <c r="IOS39" s="24"/>
      <c r="IOT39" s="33"/>
      <c r="IOU39" s="32"/>
      <c r="IOV39" s="24"/>
      <c r="IOW39" s="24"/>
      <c r="IOX39" s="24"/>
      <c r="IOY39" s="33"/>
      <c r="IOZ39" s="32"/>
      <c r="IPA39" s="24"/>
      <c r="IPB39" s="24"/>
      <c r="IPC39" s="24"/>
      <c r="IPD39" s="33"/>
      <c r="IPE39" s="32"/>
      <c r="IPF39" s="24"/>
      <c r="IPG39" s="24"/>
      <c r="IPH39" s="24"/>
      <c r="IPI39" s="33"/>
      <c r="IPJ39" s="32"/>
      <c r="IPK39" s="24"/>
      <c r="IPL39" s="24"/>
      <c r="IPM39" s="24"/>
      <c r="IPN39" s="33"/>
      <c r="IPO39" s="32"/>
      <c r="IPP39" s="24"/>
      <c r="IPQ39" s="24"/>
      <c r="IPR39" s="24"/>
      <c r="IPS39" s="33"/>
      <c r="IPT39" s="32"/>
      <c r="IPU39" s="24"/>
      <c r="IPV39" s="24"/>
      <c r="IPW39" s="24"/>
      <c r="IPX39" s="33"/>
      <c r="IPY39" s="32"/>
      <c r="IPZ39" s="24"/>
      <c r="IQA39" s="24"/>
      <c r="IQB39" s="24"/>
      <c r="IQC39" s="33"/>
      <c r="IQD39" s="32"/>
      <c r="IQE39" s="24"/>
      <c r="IQF39" s="24"/>
      <c r="IQG39" s="24"/>
      <c r="IQH39" s="33"/>
      <c r="IQI39" s="32"/>
      <c r="IQJ39" s="24"/>
      <c r="IQK39" s="24"/>
      <c r="IQL39" s="24"/>
      <c r="IQM39" s="33"/>
      <c r="IQN39" s="32"/>
      <c r="IQO39" s="24"/>
      <c r="IQP39" s="24"/>
      <c r="IQQ39" s="24"/>
      <c r="IQR39" s="33"/>
      <c r="IQS39" s="32"/>
      <c r="IQT39" s="24"/>
      <c r="IQU39" s="24"/>
      <c r="IQV39" s="24"/>
      <c r="IQW39" s="33"/>
      <c r="IQX39" s="32"/>
      <c r="IQY39" s="24"/>
      <c r="IQZ39" s="24"/>
      <c r="IRA39" s="24"/>
      <c r="IRB39" s="33"/>
      <c r="IRC39" s="32"/>
      <c r="IRD39" s="24"/>
      <c r="IRE39" s="24"/>
      <c r="IRF39" s="24"/>
      <c r="IRG39" s="33"/>
      <c r="IRH39" s="32"/>
      <c r="IRI39" s="24"/>
      <c r="IRJ39" s="24"/>
      <c r="IRK39" s="24"/>
      <c r="IRL39" s="33"/>
      <c r="IRM39" s="32"/>
      <c r="IRN39" s="24"/>
      <c r="IRO39" s="24"/>
      <c r="IRP39" s="24"/>
      <c r="IRQ39" s="33"/>
      <c r="IRR39" s="32"/>
      <c r="IRS39" s="24"/>
      <c r="IRT39" s="24"/>
      <c r="IRU39" s="24"/>
      <c r="IRV39" s="33"/>
      <c r="IRW39" s="32"/>
      <c r="IRX39" s="24"/>
      <c r="IRY39" s="24"/>
      <c r="IRZ39" s="24"/>
      <c r="ISA39" s="33"/>
      <c r="ISB39" s="32"/>
      <c r="ISC39" s="24"/>
      <c r="ISD39" s="24"/>
      <c r="ISE39" s="24"/>
      <c r="ISF39" s="33"/>
      <c r="ISG39" s="32"/>
      <c r="ISH39" s="24"/>
      <c r="ISI39" s="24"/>
      <c r="ISJ39" s="24"/>
      <c r="ISK39" s="33"/>
      <c r="ISL39" s="32"/>
      <c r="ISM39" s="24"/>
      <c r="ISN39" s="24"/>
      <c r="ISO39" s="24"/>
      <c r="ISP39" s="33"/>
      <c r="ISQ39" s="32"/>
      <c r="ISR39" s="24"/>
      <c r="ISS39" s="24"/>
      <c r="IST39" s="24"/>
      <c r="ISU39" s="33"/>
      <c r="ISV39" s="32"/>
      <c r="ISW39" s="24"/>
      <c r="ISX39" s="24"/>
      <c r="ISY39" s="24"/>
      <c r="ISZ39" s="33"/>
      <c r="ITA39" s="32"/>
      <c r="ITB39" s="24"/>
      <c r="ITC39" s="24"/>
      <c r="ITD39" s="24"/>
      <c r="ITE39" s="33"/>
      <c r="ITF39" s="32"/>
      <c r="ITG39" s="24"/>
      <c r="ITH39" s="24"/>
      <c r="ITI39" s="24"/>
      <c r="ITJ39" s="33"/>
      <c r="ITK39" s="32"/>
      <c r="ITL39" s="24"/>
      <c r="ITM39" s="24"/>
      <c r="ITN39" s="24"/>
      <c r="ITO39" s="33"/>
      <c r="ITP39" s="32"/>
      <c r="ITQ39" s="24"/>
      <c r="ITR39" s="24"/>
      <c r="ITS39" s="24"/>
      <c r="ITT39" s="33"/>
      <c r="ITU39" s="32"/>
      <c r="ITV39" s="24"/>
      <c r="ITW39" s="24"/>
      <c r="ITX39" s="24"/>
      <c r="ITY39" s="33"/>
      <c r="ITZ39" s="32"/>
      <c r="IUA39" s="24"/>
      <c r="IUB39" s="24"/>
      <c r="IUC39" s="24"/>
      <c r="IUD39" s="33"/>
      <c r="IUE39" s="32"/>
      <c r="IUF39" s="24"/>
      <c r="IUG39" s="24"/>
      <c r="IUH39" s="24"/>
      <c r="IUI39" s="33"/>
      <c r="IUJ39" s="32"/>
      <c r="IUK39" s="24"/>
      <c r="IUL39" s="24"/>
      <c r="IUM39" s="24"/>
      <c r="IUN39" s="33"/>
      <c r="IUO39" s="32"/>
      <c r="IUP39" s="24"/>
      <c r="IUQ39" s="24"/>
      <c r="IUR39" s="24"/>
      <c r="IUS39" s="33"/>
      <c r="IUT39" s="32"/>
      <c r="IUU39" s="24"/>
      <c r="IUV39" s="24"/>
      <c r="IUW39" s="24"/>
      <c r="IUX39" s="33"/>
      <c r="IUY39" s="32"/>
      <c r="IUZ39" s="24"/>
      <c r="IVA39" s="24"/>
      <c r="IVB39" s="24"/>
      <c r="IVC39" s="33"/>
      <c r="IVD39" s="32"/>
      <c r="IVE39" s="24"/>
      <c r="IVF39" s="24"/>
      <c r="IVG39" s="24"/>
      <c r="IVH39" s="33"/>
      <c r="IVI39" s="32"/>
      <c r="IVJ39" s="24"/>
      <c r="IVK39" s="24"/>
      <c r="IVL39" s="24"/>
      <c r="IVM39" s="33"/>
      <c r="IVN39" s="32"/>
      <c r="IVO39" s="24"/>
      <c r="IVP39" s="24"/>
      <c r="IVQ39" s="24"/>
      <c r="IVR39" s="33"/>
      <c r="IVS39" s="32"/>
      <c r="IVT39" s="24"/>
      <c r="IVU39" s="24"/>
      <c r="IVV39" s="24"/>
      <c r="IVW39" s="33"/>
      <c r="IVX39" s="32"/>
      <c r="IVY39" s="24"/>
      <c r="IVZ39" s="24"/>
      <c r="IWA39" s="24"/>
      <c r="IWB39" s="33"/>
      <c r="IWC39" s="32"/>
      <c r="IWD39" s="24"/>
      <c r="IWE39" s="24"/>
      <c r="IWF39" s="24"/>
      <c r="IWG39" s="33"/>
      <c r="IWH39" s="32"/>
      <c r="IWI39" s="24"/>
      <c r="IWJ39" s="24"/>
      <c r="IWK39" s="24"/>
      <c r="IWL39" s="33"/>
      <c r="IWM39" s="32"/>
      <c r="IWN39" s="24"/>
      <c r="IWO39" s="24"/>
      <c r="IWP39" s="24"/>
      <c r="IWQ39" s="33"/>
      <c r="IWR39" s="32"/>
      <c r="IWS39" s="24"/>
      <c r="IWT39" s="24"/>
      <c r="IWU39" s="24"/>
      <c r="IWV39" s="33"/>
      <c r="IWW39" s="32"/>
      <c r="IWX39" s="24"/>
      <c r="IWY39" s="24"/>
      <c r="IWZ39" s="24"/>
      <c r="IXA39" s="33"/>
      <c r="IXB39" s="32"/>
      <c r="IXC39" s="24"/>
      <c r="IXD39" s="24"/>
      <c r="IXE39" s="24"/>
      <c r="IXF39" s="33"/>
      <c r="IXG39" s="32"/>
      <c r="IXH39" s="24"/>
      <c r="IXI39" s="24"/>
      <c r="IXJ39" s="24"/>
      <c r="IXK39" s="33"/>
      <c r="IXL39" s="32"/>
      <c r="IXM39" s="24"/>
      <c r="IXN39" s="24"/>
      <c r="IXO39" s="24"/>
      <c r="IXP39" s="33"/>
      <c r="IXQ39" s="32"/>
      <c r="IXR39" s="24"/>
      <c r="IXS39" s="24"/>
      <c r="IXT39" s="24"/>
      <c r="IXU39" s="33"/>
      <c r="IXV39" s="32"/>
      <c r="IXW39" s="24"/>
      <c r="IXX39" s="24"/>
      <c r="IXY39" s="24"/>
      <c r="IXZ39" s="33"/>
      <c r="IYA39" s="32"/>
      <c r="IYB39" s="24"/>
      <c r="IYC39" s="24"/>
      <c r="IYD39" s="24"/>
      <c r="IYE39" s="33"/>
      <c r="IYF39" s="32"/>
      <c r="IYG39" s="24"/>
      <c r="IYH39" s="24"/>
      <c r="IYI39" s="24"/>
      <c r="IYJ39" s="33"/>
      <c r="IYK39" s="32"/>
      <c r="IYL39" s="24"/>
      <c r="IYM39" s="24"/>
      <c r="IYN39" s="24"/>
      <c r="IYO39" s="33"/>
      <c r="IYP39" s="32"/>
      <c r="IYQ39" s="24"/>
      <c r="IYR39" s="24"/>
      <c r="IYS39" s="24"/>
      <c r="IYT39" s="33"/>
      <c r="IYU39" s="32"/>
      <c r="IYV39" s="24"/>
      <c r="IYW39" s="24"/>
      <c r="IYX39" s="24"/>
      <c r="IYY39" s="33"/>
      <c r="IYZ39" s="32"/>
      <c r="IZA39" s="24"/>
      <c r="IZB39" s="24"/>
      <c r="IZC39" s="24"/>
      <c r="IZD39" s="33"/>
      <c r="IZE39" s="32"/>
      <c r="IZF39" s="24"/>
      <c r="IZG39" s="24"/>
      <c r="IZH39" s="24"/>
      <c r="IZI39" s="33"/>
      <c r="IZJ39" s="32"/>
      <c r="IZK39" s="24"/>
      <c r="IZL39" s="24"/>
      <c r="IZM39" s="24"/>
      <c r="IZN39" s="33"/>
      <c r="IZO39" s="32"/>
      <c r="IZP39" s="24"/>
      <c r="IZQ39" s="24"/>
      <c r="IZR39" s="24"/>
      <c r="IZS39" s="33"/>
      <c r="IZT39" s="32"/>
      <c r="IZU39" s="24"/>
      <c r="IZV39" s="24"/>
      <c r="IZW39" s="24"/>
      <c r="IZX39" s="33"/>
      <c r="IZY39" s="32"/>
      <c r="IZZ39" s="24"/>
      <c r="JAA39" s="24"/>
      <c r="JAB39" s="24"/>
      <c r="JAC39" s="33"/>
      <c r="JAD39" s="32"/>
      <c r="JAE39" s="24"/>
      <c r="JAF39" s="24"/>
      <c r="JAG39" s="24"/>
      <c r="JAH39" s="33"/>
      <c r="JAI39" s="32"/>
      <c r="JAJ39" s="24"/>
      <c r="JAK39" s="24"/>
      <c r="JAL39" s="24"/>
      <c r="JAM39" s="33"/>
      <c r="JAN39" s="32"/>
      <c r="JAO39" s="24"/>
      <c r="JAP39" s="24"/>
      <c r="JAQ39" s="24"/>
      <c r="JAR39" s="33"/>
      <c r="JAS39" s="32"/>
      <c r="JAT39" s="24"/>
      <c r="JAU39" s="24"/>
      <c r="JAV39" s="24"/>
      <c r="JAW39" s="33"/>
      <c r="JAX39" s="32"/>
      <c r="JAY39" s="24"/>
      <c r="JAZ39" s="24"/>
      <c r="JBA39" s="24"/>
      <c r="JBB39" s="33"/>
      <c r="JBC39" s="32"/>
      <c r="JBD39" s="24"/>
      <c r="JBE39" s="24"/>
      <c r="JBF39" s="24"/>
      <c r="JBG39" s="33"/>
      <c r="JBH39" s="32"/>
      <c r="JBI39" s="24"/>
      <c r="JBJ39" s="24"/>
      <c r="JBK39" s="24"/>
      <c r="JBL39" s="33"/>
      <c r="JBM39" s="32"/>
      <c r="JBN39" s="24"/>
      <c r="JBO39" s="24"/>
      <c r="JBP39" s="24"/>
      <c r="JBQ39" s="33"/>
      <c r="JBR39" s="32"/>
      <c r="JBS39" s="24"/>
      <c r="JBT39" s="24"/>
      <c r="JBU39" s="24"/>
      <c r="JBV39" s="33"/>
      <c r="JBW39" s="32"/>
      <c r="JBX39" s="24"/>
      <c r="JBY39" s="24"/>
      <c r="JBZ39" s="24"/>
      <c r="JCA39" s="33"/>
      <c r="JCB39" s="32"/>
      <c r="JCC39" s="24"/>
      <c r="JCD39" s="24"/>
      <c r="JCE39" s="24"/>
      <c r="JCF39" s="33"/>
      <c r="JCG39" s="32"/>
      <c r="JCH39" s="24"/>
      <c r="JCI39" s="24"/>
      <c r="JCJ39" s="24"/>
      <c r="JCK39" s="33"/>
      <c r="JCL39" s="32"/>
      <c r="JCM39" s="24"/>
      <c r="JCN39" s="24"/>
      <c r="JCO39" s="24"/>
      <c r="JCP39" s="33"/>
      <c r="JCQ39" s="32"/>
      <c r="JCR39" s="24"/>
      <c r="JCS39" s="24"/>
      <c r="JCT39" s="24"/>
      <c r="JCU39" s="33"/>
      <c r="JCV39" s="32"/>
      <c r="JCW39" s="24"/>
      <c r="JCX39" s="24"/>
      <c r="JCY39" s="24"/>
      <c r="JCZ39" s="33"/>
      <c r="JDA39" s="32"/>
      <c r="JDB39" s="24"/>
      <c r="JDC39" s="24"/>
      <c r="JDD39" s="24"/>
      <c r="JDE39" s="33"/>
      <c r="JDF39" s="32"/>
      <c r="JDG39" s="24"/>
      <c r="JDH39" s="24"/>
      <c r="JDI39" s="24"/>
      <c r="JDJ39" s="33"/>
      <c r="JDK39" s="32"/>
      <c r="JDL39" s="24"/>
      <c r="JDM39" s="24"/>
      <c r="JDN39" s="24"/>
      <c r="JDO39" s="33"/>
      <c r="JDP39" s="32"/>
      <c r="JDQ39" s="24"/>
      <c r="JDR39" s="24"/>
      <c r="JDS39" s="24"/>
      <c r="JDT39" s="33"/>
      <c r="JDU39" s="32"/>
      <c r="JDV39" s="24"/>
      <c r="JDW39" s="24"/>
      <c r="JDX39" s="24"/>
      <c r="JDY39" s="33"/>
      <c r="JDZ39" s="32"/>
      <c r="JEA39" s="24"/>
      <c r="JEB39" s="24"/>
      <c r="JEC39" s="24"/>
      <c r="JED39" s="33"/>
      <c r="JEE39" s="32"/>
      <c r="JEF39" s="24"/>
      <c r="JEG39" s="24"/>
      <c r="JEH39" s="24"/>
      <c r="JEI39" s="33"/>
      <c r="JEJ39" s="32"/>
      <c r="JEK39" s="24"/>
      <c r="JEL39" s="24"/>
      <c r="JEM39" s="24"/>
      <c r="JEN39" s="33"/>
      <c r="JEO39" s="32"/>
      <c r="JEP39" s="24"/>
      <c r="JEQ39" s="24"/>
      <c r="JER39" s="24"/>
      <c r="JES39" s="33"/>
      <c r="JET39" s="32"/>
      <c r="JEU39" s="24"/>
      <c r="JEV39" s="24"/>
      <c r="JEW39" s="24"/>
      <c r="JEX39" s="33"/>
      <c r="JEY39" s="32"/>
      <c r="JEZ39" s="24"/>
      <c r="JFA39" s="24"/>
      <c r="JFB39" s="24"/>
      <c r="JFC39" s="33"/>
      <c r="JFD39" s="32"/>
      <c r="JFE39" s="24"/>
      <c r="JFF39" s="24"/>
      <c r="JFG39" s="24"/>
      <c r="JFH39" s="33"/>
      <c r="JFI39" s="32"/>
      <c r="JFJ39" s="24"/>
      <c r="JFK39" s="24"/>
      <c r="JFL39" s="24"/>
      <c r="JFM39" s="33"/>
      <c r="JFN39" s="32"/>
      <c r="JFO39" s="24"/>
      <c r="JFP39" s="24"/>
      <c r="JFQ39" s="24"/>
      <c r="JFR39" s="33"/>
      <c r="JFS39" s="32"/>
      <c r="JFT39" s="24"/>
      <c r="JFU39" s="24"/>
      <c r="JFV39" s="24"/>
      <c r="JFW39" s="33"/>
      <c r="JFX39" s="32"/>
      <c r="JFY39" s="24"/>
      <c r="JFZ39" s="24"/>
      <c r="JGA39" s="24"/>
      <c r="JGB39" s="33"/>
      <c r="JGC39" s="32"/>
      <c r="JGD39" s="24"/>
      <c r="JGE39" s="24"/>
      <c r="JGF39" s="24"/>
      <c r="JGG39" s="33"/>
      <c r="JGH39" s="32"/>
      <c r="JGI39" s="24"/>
      <c r="JGJ39" s="24"/>
      <c r="JGK39" s="24"/>
      <c r="JGL39" s="33"/>
      <c r="JGM39" s="32"/>
      <c r="JGN39" s="24"/>
      <c r="JGO39" s="24"/>
      <c r="JGP39" s="24"/>
      <c r="JGQ39" s="33"/>
      <c r="JGR39" s="32"/>
      <c r="JGS39" s="24"/>
      <c r="JGT39" s="24"/>
      <c r="JGU39" s="24"/>
      <c r="JGV39" s="33"/>
      <c r="JGW39" s="32"/>
      <c r="JGX39" s="24"/>
      <c r="JGY39" s="24"/>
      <c r="JGZ39" s="24"/>
      <c r="JHA39" s="33"/>
      <c r="JHB39" s="32"/>
      <c r="JHC39" s="24"/>
      <c r="JHD39" s="24"/>
      <c r="JHE39" s="24"/>
      <c r="JHF39" s="33"/>
      <c r="JHG39" s="32"/>
      <c r="JHH39" s="24"/>
      <c r="JHI39" s="24"/>
      <c r="JHJ39" s="24"/>
      <c r="JHK39" s="33"/>
      <c r="JHL39" s="32"/>
      <c r="JHM39" s="24"/>
      <c r="JHN39" s="24"/>
      <c r="JHO39" s="24"/>
      <c r="JHP39" s="33"/>
      <c r="JHQ39" s="32"/>
      <c r="JHR39" s="24"/>
      <c r="JHS39" s="24"/>
      <c r="JHT39" s="24"/>
      <c r="JHU39" s="33"/>
      <c r="JHV39" s="32"/>
      <c r="JHW39" s="24"/>
      <c r="JHX39" s="24"/>
      <c r="JHY39" s="24"/>
      <c r="JHZ39" s="33"/>
      <c r="JIA39" s="32"/>
      <c r="JIB39" s="24"/>
      <c r="JIC39" s="24"/>
      <c r="JID39" s="24"/>
      <c r="JIE39" s="33"/>
      <c r="JIF39" s="32"/>
      <c r="JIG39" s="24"/>
      <c r="JIH39" s="24"/>
      <c r="JII39" s="24"/>
      <c r="JIJ39" s="33"/>
      <c r="JIK39" s="32"/>
      <c r="JIL39" s="24"/>
      <c r="JIM39" s="24"/>
      <c r="JIN39" s="24"/>
      <c r="JIO39" s="33"/>
      <c r="JIP39" s="32"/>
      <c r="JIQ39" s="24"/>
      <c r="JIR39" s="24"/>
      <c r="JIS39" s="24"/>
      <c r="JIT39" s="33"/>
      <c r="JIU39" s="32"/>
      <c r="JIV39" s="24"/>
      <c r="JIW39" s="24"/>
      <c r="JIX39" s="24"/>
      <c r="JIY39" s="33"/>
      <c r="JIZ39" s="32"/>
      <c r="JJA39" s="24"/>
      <c r="JJB39" s="24"/>
      <c r="JJC39" s="24"/>
      <c r="JJD39" s="33"/>
      <c r="JJE39" s="32"/>
      <c r="JJF39" s="24"/>
      <c r="JJG39" s="24"/>
      <c r="JJH39" s="24"/>
      <c r="JJI39" s="33"/>
      <c r="JJJ39" s="32"/>
      <c r="JJK39" s="24"/>
      <c r="JJL39" s="24"/>
      <c r="JJM39" s="24"/>
      <c r="JJN39" s="33"/>
      <c r="JJO39" s="32"/>
      <c r="JJP39" s="24"/>
      <c r="JJQ39" s="24"/>
      <c r="JJR39" s="24"/>
      <c r="JJS39" s="33"/>
      <c r="JJT39" s="32"/>
      <c r="JJU39" s="24"/>
      <c r="JJV39" s="24"/>
      <c r="JJW39" s="24"/>
      <c r="JJX39" s="33"/>
      <c r="JJY39" s="32"/>
      <c r="JJZ39" s="24"/>
      <c r="JKA39" s="24"/>
      <c r="JKB39" s="24"/>
      <c r="JKC39" s="33"/>
      <c r="JKD39" s="32"/>
      <c r="JKE39" s="24"/>
      <c r="JKF39" s="24"/>
      <c r="JKG39" s="24"/>
      <c r="JKH39" s="33"/>
      <c r="JKI39" s="32"/>
      <c r="JKJ39" s="24"/>
      <c r="JKK39" s="24"/>
      <c r="JKL39" s="24"/>
      <c r="JKM39" s="33"/>
      <c r="JKN39" s="32"/>
      <c r="JKO39" s="24"/>
      <c r="JKP39" s="24"/>
      <c r="JKQ39" s="24"/>
      <c r="JKR39" s="33"/>
      <c r="JKS39" s="32"/>
      <c r="JKT39" s="24"/>
      <c r="JKU39" s="24"/>
      <c r="JKV39" s="24"/>
      <c r="JKW39" s="33"/>
      <c r="JKX39" s="32"/>
      <c r="JKY39" s="24"/>
      <c r="JKZ39" s="24"/>
      <c r="JLA39" s="24"/>
      <c r="JLB39" s="33"/>
      <c r="JLC39" s="32"/>
      <c r="JLD39" s="24"/>
      <c r="JLE39" s="24"/>
      <c r="JLF39" s="24"/>
      <c r="JLG39" s="33"/>
      <c r="JLH39" s="32"/>
      <c r="JLI39" s="24"/>
      <c r="JLJ39" s="24"/>
      <c r="JLK39" s="24"/>
      <c r="JLL39" s="33"/>
      <c r="JLM39" s="32"/>
      <c r="JLN39" s="24"/>
      <c r="JLO39" s="24"/>
      <c r="JLP39" s="24"/>
      <c r="JLQ39" s="33"/>
      <c r="JLR39" s="32"/>
      <c r="JLS39" s="24"/>
      <c r="JLT39" s="24"/>
      <c r="JLU39" s="24"/>
      <c r="JLV39" s="33"/>
      <c r="JLW39" s="32"/>
      <c r="JLX39" s="24"/>
      <c r="JLY39" s="24"/>
      <c r="JLZ39" s="24"/>
      <c r="JMA39" s="33"/>
      <c r="JMB39" s="32"/>
      <c r="JMC39" s="24"/>
      <c r="JMD39" s="24"/>
      <c r="JME39" s="24"/>
      <c r="JMF39" s="33"/>
      <c r="JMG39" s="32"/>
      <c r="JMH39" s="24"/>
      <c r="JMI39" s="24"/>
      <c r="JMJ39" s="24"/>
      <c r="JMK39" s="33"/>
      <c r="JML39" s="32"/>
      <c r="JMM39" s="24"/>
      <c r="JMN39" s="24"/>
      <c r="JMO39" s="24"/>
      <c r="JMP39" s="33"/>
      <c r="JMQ39" s="32"/>
      <c r="JMR39" s="24"/>
      <c r="JMS39" s="24"/>
      <c r="JMT39" s="24"/>
      <c r="JMU39" s="33"/>
      <c r="JMV39" s="32"/>
      <c r="JMW39" s="24"/>
      <c r="JMX39" s="24"/>
      <c r="JMY39" s="24"/>
      <c r="JMZ39" s="33"/>
      <c r="JNA39" s="32"/>
      <c r="JNB39" s="24"/>
      <c r="JNC39" s="24"/>
      <c r="JND39" s="24"/>
      <c r="JNE39" s="33"/>
      <c r="JNF39" s="32"/>
      <c r="JNG39" s="24"/>
      <c r="JNH39" s="24"/>
      <c r="JNI39" s="24"/>
      <c r="JNJ39" s="33"/>
      <c r="JNK39" s="32"/>
      <c r="JNL39" s="24"/>
      <c r="JNM39" s="24"/>
      <c r="JNN39" s="24"/>
      <c r="JNO39" s="33"/>
      <c r="JNP39" s="32"/>
      <c r="JNQ39" s="24"/>
      <c r="JNR39" s="24"/>
      <c r="JNS39" s="24"/>
      <c r="JNT39" s="33"/>
      <c r="JNU39" s="32"/>
      <c r="JNV39" s="24"/>
      <c r="JNW39" s="24"/>
      <c r="JNX39" s="24"/>
      <c r="JNY39" s="33"/>
      <c r="JNZ39" s="32"/>
      <c r="JOA39" s="24"/>
      <c r="JOB39" s="24"/>
      <c r="JOC39" s="24"/>
      <c r="JOD39" s="33"/>
      <c r="JOE39" s="32"/>
      <c r="JOF39" s="24"/>
      <c r="JOG39" s="24"/>
      <c r="JOH39" s="24"/>
      <c r="JOI39" s="33"/>
      <c r="JOJ39" s="32"/>
      <c r="JOK39" s="24"/>
      <c r="JOL39" s="24"/>
      <c r="JOM39" s="24"/>
      <c r="JON39" s="33"/>
      <c r="JOO39" s="32"/>
      <c r="JOP39" s="24"/>
      <c r="JOQ39" s="24"/>
      <c r="JOR39" s="24"/>
      <c r="JOS39" s="33"/>
      <c r="JOT39" s="32"/>
      <c r="JOU39" s="24"/>
      <c r="JOV39" s="24"/>
      <c r="JOW39" s="24"/>
      <c r="JOX39" s="33"/>
      <c r="JOY39" s="32"/>
      <c r="JOZ39" s="24"/>
      <c r="JPA39" s="24"/>
      <c r="JPB39" s="24"/>
      <c r="JPC39" s="33"/>
      <c r="JPD39" s="32"/>
      <c r="JPE39" s="24"/>
      <c r="JPF39" s="24"/>
      <c r="JPG39" s="24"/>
      <c r="JPH39" s="33"/>
      <c r="JPI39" s="32"/>
      <c r="JPJ39" s="24"/>
      <c r="JPK39" s="24"/>
      <c r="JPL39" s="24"/>
      <c r="JPM39" s="33"/>
      <c r="JPN39" s="32"/>
      <c r="JPO39" s="24"/>
      <c r="JPP39" s="24"/>
      <c r="JPQ39" s="24"/>
      <c r="JPR39" s="33"/>
      <c r="JPS39" s="32"/>
      <c r="JPT39" s="24"/>
      <c r="JPU39" s="24"/>
      <c r="JPV39" s="24"/>
      <c r="JPW39" s="33"/>
      <c r="JPX39" s="32"/>
      <c r="JPY39" s="24"/>
      <c r="JPZ39" s="24"/>
      <c r="JQA39" s="24"/>
      <c r="JQB39" s="33"/>
      <c r="JQC39" s="32"/>
      <c r="JQD39" s="24"/>
      <c r="JQE39" s="24"/>
      <c r="JQF39" s="24"/>
      <c r="JQG39" s="33"/>
      <c r="JQH39" s="32"/>
      <c r="JQI39" s="24"/>
      <c r="JQJ39" s="24"/>
      <c r="JQK39" s="24"/>
      <c r="JQL39" s="33"/>
      <c r="JQM39" s="32"/>
      <c r="JQN39" s="24"/>
      <c r="JQO39" s="24"/>
      <c r="JQP39" s="24"/>
      <c r="JQQ39" s="33"/>
      <c r="JQR39" s="32"/>
      <c r="JQS39" s="24"/>
      <c r="JQT39" s="24"/>
      <c r="JQU39" s="24"/>
      <c r="JQV39" s="33"/>
      <c r="JQW39" s="32"/>
      <c r="JQX39" s="24"/>
      <c r="JQY39" s="24"/>
      <c r="JQZ39" s="24"/>
      <c r="JRA39" s="33"/>
      <c r="JRB39" s="32"/>
      <c r="JRC39" s="24"/>
      <c r="JRD39" s="24"/>
      <c r="JRE39" s="24"/>
      <c r="JRF39" s="33"/>
      <c r="JRG39" s="32"/>
      <c r="JRH39" s="24"/>
      <c r="JRI39" s="24"/>
      <c r="JRJ39" s="24"/>
      <c r="JRK39" s="33"/>
      <c r="JRL39" s="32"/>
      <c r="JRM39" s="24"/>
      <c r="JRN39" s="24"/>
      <c r="JRO39" s="24"/>
      <c r="JRP39" s="33"/>
      <c r="JRQ39" s="32"/>
      <c r="JRR39" s="24"/>
      <c r="JRS39" s="24"/>
      <c r="JRT39" s="24"/>
      <c r="JRU39" s="33"/>
      <c r="JRV39" s="32"/>
      <c r="JRW39" s="24"/>
      <c r="JRX39" s="24"/>
      <c r="JRY39" s="24"/>
      <c r="JRZ39" s="33"/>
      <c r="JSA39" s="32"/>
      <c r="JSB39" s="24"/>
      <c r="JSC39" s="24"/>
      <c r="JSD39" s="24"/>
      <c r="JSE39" s="33"/>
      <c r="JSF39" s="32"/>
      <c r="JSG39" s="24"/>
      <c r="JSH39" s="24"/>
      <c r="JSI39" s="24"/>
      <c r="JSJ39" s="33"/>
      <c r="JSK39" s="32"/>
      <c r="JSL39" s="24"/>
      <c r="JSM39" s="24"/>
      <c r="JSN39" s="24"/>
      <c r="JSO39" s="33"/>
      <c r="JSP39" s="32"/>
      <c r="JSQ39" s="24"/>
      <c r="JSR39" s="24"/>
      <c r="JSS39" s="24"/>
      <c r="JST39" s="33"/>
      <c r="JSU39" s="32"/>
      <c r="JSV39" s="24"/>
      <c r="JSW39" s="24"/>
      <c r="JSX39" s="24"/>
      <c r="JSY39" s="33"/>
      <c r="JSZ39" s="32"/>
      <c r="JTA39" s="24"/>
      <c r="JTB39" s="24"/>
      <c r="JTC39" s="24"/>
      <c r="JTD39" s="33"/>
      <c r="JTE39" s="32"/>
      <c r="JTF39" s="24"/>
      <c r="JTG39" s="24"/>
      <c r="JTH39" s="24"/>
      <c r="JTI39" s="33"/>
      <c r="JTJ39" s="32"/>
      <c r="JTK39" s="24"/>
      <c r="JTL39" s="24"/>
      <c r="JTM39" s="24"/>
      <c r="JTN39" s="33"/>
      <c r="JTO39" s="32"/>
      <c r="JTP39" s="24"/>
      <c r="JTQ39" s="24"/>
      <c r="JTR39" s="24"/>
      <c r="JTS39" s="33"/>
      <c r="JTT39" s="32"/>
      <c r="JTU39" s="24"/>
      <c r="JTV39" s="24"/>
      <c r="JTW39" s="24"/>
      <c r="JTX39" s="33"/>
      <c r="JTY39" s="32"/>
      <c r="JTZ39" s="24"/>
      <c r="JUA39" s="24"/>
      <c r="JUB39" s="24"/>
      <c r="JUC39" s="33"/>
      <c r="JUD39" s="32"/>
      <c r="JUE39" s="24"/>
      <c r="JUF39" s="24"/>
      <c r="JUG39" s="24"/>
      <c r="JUH39" s="33"/>
      <c r="JUI39" s="32"/>
      <c r="JUJ39" s="24"/>
      <c r="JUK39" s="24"/>
      <c r="JUL39" s="24"/>
      <c r="JUM39" s="33"/>
      <c r="JUN39" s="32"/>
      <c r="JUO39" s="24"/>
      <c r="JUP39" s="24"/>
      <c r="JUQ39" s="24"/>
      <c r="JUR39" s="33"/>
      <c r="JUS39" s="32"/>
      <c r="JUT39" s="24"/>
      <c r="JUU39" s="24"/>
      <c r="JUV39" s="24"/>
      <c r="JUW39" s="33"/>
      <c r="JUX39" s="32"/>
      <c r="JUY39" s="24"/>
      <c r="JUZ39" s="24"/>
      <c r="JVA39" s="24"/>
      <c r="JVB39" s="33"/>
      <c r="JVC39" s="32"/>
      <c r="JVD39" s="24"/>
      <c r="JVE39" s="24"/>
      <c r="JVF39" s="24"/>
      <c r="JVG39" s="33"/>
      <c r="JVH39" s="32"/>
      <c r="JVI39" s="24"/>
      <c r="JVJ39" s="24"/>
      <c r="JVK39" s="24"/>
      <c r="JVL39" s="33"/>
      <c r="JVM39" s="32"/>
      <c r="JVN39" s="24"/>
      <c r="JVO39" s="24"/>
      <c r="JVP39" s="24"/>
      <c r="JVQ39" s="33"/>
      <c r="JVR39" s="32"/>
      <c r="JVS39" s="24"/>
      <c r="JVT39" s="24"/>
      <c r="JVU39" s="24"/>
      <c r="JVV39" s="33"/>
      <c r="JVW39" s="32"/>
      <c r="JVX39" s="24"/>
      <c r="JVY39" s="24"/>
      <c r="JVZ39" s="24"/>
      <c r="JWA39" s="33"/>
      <c r="JWB39" s="32"/>
      <c r="JWC39" s="24"/>
      <c r="JWD39" s="24"/>
      <c r="JWE39" s="24"/>
      <c r="JWF39" s="33"/>
      <c r="JWG39" s="32"/>
      <c r="JWH39" s="24"/>
      <c r="JWI39" s="24"/>
      <c r="JWJ39" s="24"/>
      <c r="JWK39" s="33"/>
      <c r="JWL39" s="32"/>
      <c r="JWM39" s="24"/>
      <c r="JWN39" s="24"/>
      <c r="JWO39" s="24"/>
      <c r="JWP39" s="33"/>
      <c r="JWQ39" s="32"/>
      <c r="JWR39" s="24"/>
      <c r="JWS39" s="24"/>
      <c r="JWT39" s="24"/>
      <c r="JWU39" s="33"/>
      <c r="JWV39" s="32"/>
      <c r="JWW39" s="24"/>
      <c r="JWX39" s="24"/>
      <c r="JWY39" s="24"/>
      <c r="JWZ39" s="33"/>
      <c r="JXA39" s="32"/>
      <c r="JXB39" s="24"/>
      <c r="JXC39" s="24"/>
      <c r="JXD39" s="24"/>
      <c r="JXE39" s="33"/>
      <c r="JXF39" s="32"/>
      <c r="JXG39" s="24"/>
      <c r="JXH39" s="24"/>
      <c r="JXI39" s="24"/>
      <c r="JXJ39" s="33"/>
      <c r="JXK39" s="32"/>
      <c r="JXL39" s="24"/>
      <c r="JXM39" s="24"/>
      <c r="JXN39" s="24"/>
      <c r="JXO39" s="33"/>
      <c r="JXP39" s="32"/>
      <c r="JXQ39" s="24"/>
      <c r="JXR39" s="24"/>
      <c r="JXS39" s="24"/>
      <c r="JXT39" s="33"/>
      <c r="JXU39" s="32"/>
      <c r="JXV39" s="24"/>
      <c r="JXW39" s="24"/>
      <c r="JXX39" s="24"/>
      <c r="JXY39" s="33"/>
      <c r="JXZ39" s="32"/>
      <c r="JYA39" s="24"/>
      <c r="JYB39" s="24"/>
      <c r="JYC39" s="24"/>
      <c r="JYD39" s="33"/>
      <c r="JYE39" s="32"/>
      <c r="JYF39" s="24"/>
      <c r="JYG39" s="24"/>
      <c r="JYH39" s="24"/>
      <c r="JYI39" s="33"/>
      <c r="JYJ39" s="32"/>
      <c r="JYK39" s="24"/>
      <c r="JYL39" s="24"/>
      <c r="JYM39" s="24"/>
      <c r="JYN39" s="33"/>
      <c r="JYO39" s="32"/>
      <c r="JYP39" s="24"/>
      <c r="JYQ39" s="24"/>
      <c r="JYR39" s="24"/>
      <c r="JYS39" s="33"/>
      <c r="JYT39" s="32"/>
      <c r="JYU39" s="24"/>
      <c r="JYV39" s="24"/>
      <c r="JYW39" s="24"/>
      <c r="JYX39" s="33"/>
      <c r="JYY39" s="32"/>
      <c r="JYZ39" s="24"/>
      <c r="JZA39" s="24"/>
      <c r="JZB39" s="24"/>
      <c r="JZC39" s="33"/>
      <c r="JZD39" s="32"/>
      <c r="JZE39" s="24"/>
      <c r="JZF39" s="24"/>
      <c r="JZG39" s="24"/>
      <c r="JZH39" s="33"/>
      <c r="JZI39" s="32"/>
      <c r="JZJ39" s="24"/>
      <c r="JZK39" s="24"/>
      <c r="JZL39" s="24"/>
      <c r="JZM39" s="33"/>
      <c r="JZN39" s="32"/>
      <c r="JZO39" s="24"/>
      <c r="JZP39" s="24"/>
      <c r="JZQ39" s="24"/>
      <c r="JZR39" s="33"/>
      <c r="JZS39" s="32"/>
      <c r="JZT39" s="24"/>
      <c r="JZU39" s="24"/>
      <c r="JZV39" s="24"/>
      <c r="JZW39" s="33"/>
      <c r="JZX39" s="32"/>
      <c r="JZY39" s="24"/>
      <c r="JZZ39" s="24"/>
      <c r="KAA39" s="24"/>
      <c r="KAB39" s="33"/>
      <c r="KAC39" s="32"/>
      <c r="KAD39" s="24"/>
      <c r="KAE39" s="24"/>
      <c r="KAF39" s="24"/>
      <c r="KAG39" s="33"/>
      <c r="KAH39" s="32"/>
      <c r="KAI39" s="24"/>
      <c r="KAJ39" s="24"/>
      <c r="KAK39" s="24"/>
      <c r="KAL39" s="33"/>
      <c r="KAM39" s="32"/>
      <c r="KAN39" s="24"/>
      <c r="KAO39" s="24"/>
      <c r="KAP39" s="24"/>
      <c r="KAQ39" s="33"/>
      <c r="KAR39" s="32"/>
      <c r="KAS39" s="24"/>
      <c r="KAT39" s="24"/>
      <c r="KAU39" s="24"/>
      <c r="KAV39" s="33"/>
      <c r="KAW39" s="32"/>
      <c r="KAX39" s="24"/>
      <c r="KAY39" s="24"/>
      <c r="KAZ39" s="24"/>
      <c r="KBA39" s="33"/>
      <c r="KBB39" s="32"/>
      <c r="KBC39" s="24"/>
      <c r="KBD39" s="24"/>
      <c r="KBE39" s="24"/>
      <c r="KBF39" s="33"/>
      <c r="KBG39" s="32"/>
      <c r="KBH39" s="24"/>
      <c r="KBI39" s="24"/>
      <c r="KBJ39" s="24"/>
      <c r="KBK39" s="33"/>
      <c r="KBL39" s="32"/>
      <c r="KBM39" s="24"/>
      <c r="KBN39" s="24"/>
      <c r="KBO39" s="24"/>
      <c r="KBP39" s="33"/>
      <c r="KBQ39" s="32"/>
      <c r="KBR39" s="24"/>
      <c r="KBS39" s="24"/>
      <c r="KBT39" s="24"/>
      <c r="KBU39" s="33"/>
      <c r="KBV39" s="32"/>
      <c r="KBW39" s="24"/>
      <c r="KBX39" s="24"/>
      <c r="KBY39" s="24"/>
      <c r="KBZ39" s="33"/>
      <c r="KCA39" s="32"/>
      <c r="KCB39" s="24"/>
      <c r="KCC39" s="24"/>
      <c r="KCD39" s="24"/>
      <c r="KCE39" s="33"/>
      <c r="KCF39" s="32"/>
      <c r="KCG39" s="24"/>
      <c r="KCH39" s="24"/>
      <c r="KCI39" s="24"/>
      <c r="KCJ39" s="33"/>
      <c r="KCK39" s="32"/>
      <c r="KCL39" s="24"/>
      <c r="KCM39" s="24"/>
      <c r="KCN39" s="24"/>
      <c r="KCO39" s="33"/>
      <c r="KCP39" s="32"/>
      <c r="KCQ39" s="24"/>
      <c r="KCR39" s="24"/>
      <c r="KCS39" s="24"/>
      <c r="KCT39" s="33"/>
      <c r="KCU39" s="32"/>
      <c r="KCV39" s="24"/>
      <c r="KCW39" s="24"/>
      <c r="KCX39" s="24"/>
      <c r="KCY39" s="33"/>
      <c r="KCZ39" s="32"/>
      <c r="KDA39" s="24"/>
      <c r="KDB39" s="24"/>
      <c r="KDC39" s="24"/>
      <c r="KDD39" s="33"/>
      <c r="KDE39" s="32"/>
      <c r="KDF39" s="24"/>
      <c r="KDG39" s="24"/>
      <c r="KDH39" s="24"/>
      <c r="KDI39" s="33"/>
      <c r="KDJ39" s="32"/>
      <c r="KDK39" s="24"/>
      <c r="KDL39" s="24"/>
      <c r="KDM39" s="24"/>
      <c r="KDN39" s="33"/>
      <c r="KDO39" s="32"/>
      <c r="KDP39" s="24"/>
      <c r="KDQ39" s="24"/>
      <c r="KDR39" s="24"/>
      <c r="KDS39" s="33"/>
      <c r="KDT39" s="32"/>
      <c r="KDU39" s="24"/>
      <c r="KDV39" s="24"/>
      <c r="KDW39" s="24"/>
      <c r="KDX39" s="33"/>
      <c r="KDY39" s="32"/>
      <c r="KDZ39" s="24"/>
      <c r="KEA39" s="24"/>
      <c r="KEB39" s="24"/>
      <c r="KEC39" s="33"/>
      <c r="KED39" s="32"/>
      <c r="KEE39" s="24"/>
      <c r="KEF39" s="24"/>
      <c r="KEG39" s="24"/>
      <c r="KEH39" s="33"/>
      <c r="KEI39" s="32"/>
      <c r="KEJ39" s="24"/>
      <c r="KEK39" s="24"/>
      <c r="KEL39" s="24"/>
      <c r="KEM39" s="33"/>
      <c r="KEN39" s="32"/>
      <c r="KEO39" s="24"/>
      <c r="KEP39" s="24"/>
      <c r="KEQ39" s="24"/>
      <c r="KER39" s="33"/>
      <c r="KES39" s="32"/>
      <c r="KET39" s="24"/>
      <c r="KEU39" s="24"/>
      <c r="KEV39" s="24"/>
      <c r="KEW39" s="33"/>
      <c r="KEX39" s="32"/>
      <c r="KEY39" s="24"/>
      <c r="KEZ39" s="24"/>
      <c r="KFA39" s="24"/>
      <c r="KFB39" s="33"/>
      <c r="KFC39" s="32"/>
      <c r="KFD39" s="24"/>
      <c r="KFE39" s="24"/>
      <c r="KFF39" s="24"/>
      <c r="KFG39" s="33"/>
      <c r="KFH39" s="32"/>
      <c r="KFI39" s="24"/>
      <c r="KFJ39" s="24"/>
      <c r="KFK39" s="24"/>
      <c r="KFL39" s="33"/>
      <c r="KFM39" s="32"/>
      <c r="KFN39" s="24"/>
      <c r="KFO39" s="24"/>
      <c r="KFP39" s="24"/>
      <c r="KFQ39" s="33"/>
      <c r="KFR39" s="32"/>
      <c r="KFS39" s="24"/>
      <c r="KFT39" s="24"/>
      <c r="KFU39" s="24"/>
      <c r="KFV39" s="33"/>
      <c r="KFW39" s="32"/>
      <c r="KFX39" s="24"/>
      <c r="KFY39" s="24"/>
      <c r="KFZ39" s="24"/>
      <c r="KGA39" s="33"/>
      <c r="KGB39" s="32"/>
      <c r="KGC39" s="24"/>
      <c r="KGD39" s="24"/>
      <c r="KGE39" s="24"/>
      <c r="KGF39" s="33"/>
      <c r="KGG39" s="32"/>
      <c r="KGH39" s="24"/>
      <c r="KGI39" s="24"/>
      <c r="KGJ39" s="24"/>
      <c r="KGK39" s="33"/>
      <c r="KGL39" s="32"/>
      <c r="KGM39" s="24"/>
      <c r="KGN39" s="24"/>
      <c r="KGO39" s="24"/>
      <c r="KGP39" s="33"/>
      <c r="KGQ39" s="32"/>
      <c r="KGR39" s="24"/>
      <c r="KGS39" s="24"/>
      <c r="KGT39" s="24"/>
      <c r="KGU39" s="33"/>
      <c r="KGV39" s="32"/>
      <c r="KGW39" s="24"/>
      <c r="KGX39" s="24"/>
      <c r="KGY39" s="24"/>
      <c r="KGZ39" s="33"/>
      <c r="KHA39" s="32"/>
      <c r="KHB39" s="24"/>
      <c r="KHC39" s="24"/>
      <c r="KHD39" s="24"/>
      <c r="KHE39" s="33"/>
      <c r="KHF39" s="32"/>
      <c r="KHG39" s="24"/>
      <c r="KHH39" s="24"/>
      <c r="KHI39" s="24"/>
      <c r="KHJ39" s="33"/>
      <c r="KHK39" s="32"/>
      <c r="KHL39" s="24"/>
      <c r="KHM39" s="24"/>
      <c r="KHN39" s="24"/>
      <c r="KHO39" s="33"/>
      <c r="KHP39" s="32"/>
      <c r="KHQ39" s="24"/>
      <c r="KHR39" s="24"/>
      <c r="KHS39" s="24"/>
      <c r="KHT39" s="33"/>
      <c r="KHU39" s="32"/>
      <c r="KHV39" s="24"/>
      <c r="KHW39" s="24"/>
      <c r="KHX39" s="24"/>
      <c r="KHY39" s="33"/>
      <c r="KHZ39" s="32"/>
      <c r="KIA39" s="24"/>
      <c r="KIB39" s="24"/>
      <c r="KIC39" s="24"/>
      <c r="KID39" s="33"/>
      <c r="KIE39" s="32"/>
      <c r="KIF39" s="24"/>
      <c r="KIG39" s="24"/>
      <c r="KIH39" s="24"/>
      <c r="KII39" s="33"/>
      <c r="KIJ39" s="32"/>
      <c r="KIK39" s="24"/>
      <c r="KIL39" s="24"/>
      <c r="KIM39" s="24"/>
      <c r="KIN39" s="33"/>
      <c r="KIO39" s="32"/>
      <c r="KIP39" s="24"/>
      <c r="KIQ39" s="24"/>
      <c r="KIR39" s="24"/>
      <c r="KIS39" s="33"/>
      <c r="KIT39" s="32"/>
      <c r="KIU39" s="24"/>
      <c r="KIV39" s="24"/>
      <c r="KIW39" s="24"/>
      <c r="KIX39" s="33"/>
      <c r="KIY39" s="32"/>
      <c r="KIZ39" s="24"/>
      <c r="KJA39" s="24"/>
      <c r="KJB39" s="24"/>
      <c r="KJC39" s="33"/>
      <c r="KJD39" s="32"/>
      <c r="KJE39" s="24"/>
      <c r="KJF39" s="24"/>
      <c r="KJG39" s="24"/>
      <c r="KJH39" s="33"/>
      <c r="KJI39" s="32"/>
      <c r="KJJ39" s="24"/>
      <c r="KJK39" s="24"/>
      <c r="KJL39" s="24"/>
      <c r="KJM39" s="33"/>
      <c r="KJN39" s="32"/>
      <c r="KJO39" s="24"/>
      <c r="KJP39" s="24"/>
      <c r="KJQ39" s="24"/>
      <c r="KJR39" s="33"/>
      <c r="KJS39" s="32"/>
      <c r="KJT39" s="24"/>
      <c r="KJU39" s="24"/>
      <c r="KJV39" s="24"/>
      <c r="KJW39" s="33"/>
      <c r="KJX39" s="32"/>
      <c r="KJY39" s="24"/>
      <c r="KJZ39" s="24"/>
      <c r="KKA39" s="24"/>
      <c r="KKB39" s="33"/>
      <c r="KKC39" s="32"/>
      <c r="KKD39" s="24"/>
      <c r="KKE39" s="24"/>
      <c r="KKF39" s="24"/>
      <c r="KKG39" s="33"/>
      <c r="KKH39" s="32"/>
      <c r="KKI39" s="24"/>
      <c r="KKJ39" s="24"/>
      <c r="KKK39" s="24"/>
      <c r="KKL39" s="33"/>
      <c r="KKM39" s="32"/>
      <c r="KKN39" s="24"/>
      <c r="KKO39" s="24"/>
      <c r="KKP39" s="24"/>
      <c r="KKQ39" s="33"/>
      <c r="KKR39" s="32"/>
      <c r="KKS39" s="24"/>
      <c r="KKT39" s="24"/>
      <c r="KKU39" s="24"/>
      <c r="KKV39" s="33"/>
      <c r="KKW39" s="32"/>
      <c r="KKX39" s="24"/>
      <c r="KKY39" s="24"/>
      <c r="KKZ39" s="24"/>
      <c r="KLA39" s="33"/>
      <c r="KLB39" s="32"/>
      <c r="KLC39" s="24"/>
      <c r="KLD39" s="24"/>
      <c r="KLE39" s="24"/>
      <c r="KLF39" s="33"/>
      <c r="KLG39" s="32"/>
      <c r="KLH39" s="24"/>
      <c r="KLI39" s="24"/>
      <c r="KLJ39" s="24"/>
      <c r="KLK39" s="33"/>
      <c r="KLL39" s="32"/>
      <c r="KLM39" s="24"/>
      <c r="KLN39" s="24"/>
      <c r="KLO39" s="24"/>
      <c r="KLP39" s="33"/>
      <c r="KLQ39" s="32"/>
      <c r="KLR39" s="24"/>
      <c r="KLS39" s="24"/>
      <c r="KLT39" s="24"/>
      <c r="KLU39" s="33"/>
      <c r="KLV39" s="32"/>
      <c r="KLW39" s="24"/>
      <c r="KLX39" s="24"/>
      <c r="KLY39" s="24"/>
      <c r="KLZ39" s="33"/>
      <c r="KMA39" s="32"/>
      <c r="KMB39" s="24"/>
      <c r="KMC39" s="24"/>
      <c r="KMD39" s="24"/>
      <c r="KME39" s="33"/>
      <c r="KMF39" s="32"/>
      <c r="KMG39" s="24"/>
      <c r="KMH39" s="24"/>
      <c r="KMI39" s="24"/>
      <c r="KMJ39" s="33"/>
      <c r="KMK39" s="32"/>
      <c r="KML39" s="24"/>
      <c r="KMM39" s="24"/>
      <c r="KMN39" s="24"/>
      <c r="KMO39" s="33"/>
      <c r="KMP39" s="32"/>
      <c r="KMQ39" s="24"/>
      <c r="KMR39" s="24"/>
      <c r="KMS39" s="24"/>
      <c r="KMT39" s="33"/>
      <c r="KMU39" s="32"/>
      <c r="KMV39" s="24"/>
      <c r="KMW39" s="24"/>
      <c r="KMX39" s="24"/>
      <c r="KMY39" s="33"/>
      <c r="KMZ39" s="32"/>
      <c r="KNA39" s="24"/>
      <c r="KNB39" s="24"/>
      <c r="KNC39" s="24"/>
      <c r="KND39" s="33"/>
      <c r="KNE39" s="32"/>
      <c r="KNF39" s="24"/>
      <c r="KNG39" s="24"/>
      <c r="KNH39" s="24"/>
      <c r="KNI39" s="33"/>
      <c r="KNJ39" s="32"/>
      <c r="KNK39" s="24"/>
      <c r="KNL39" s="24"/>
      <c r="KNM39" s="24"/>
      <c r="KNN39" s="33"/>
      <c r="KNO39" s="32"/>
      <c r="KNP39" s="24"/>
      <c r="KNQ39" s="24"/>
      <c r="KNR39" s="24"/>
      <c r="KNS39" s="33"/>
      <c r="KNT39" s="32"/>
      <c r="KNU39" s="24"/>
      <c r="KNV39" s="24"/>
      <c r="KNW39" s="24"/>
      <c r="KNX39" s="33"/>
      <c r="KNY39" s="32"/>
      <c r="KNZ39" s="24"/>
      <c r="KOA39" s="24"/>
      <c r="KOB39" s="24"/>
      <c r="KOC39" s="33"/>
      <c r="KOD39" s="32"/>
      <c r="KOE39" s="24"/>
      <c r="KOF39" s="24"/>
      <c r="KOG39" s="24"/>
      <c r="KOH39" s="33"/>
      <c r="KOI39" s="32"/>
      <c r="KOJ39" s="24"/>
      <c r="KOK39" s="24"/>
      <c r="KOL39" s="24"/>
      <c r="KOM39" s="33"/>
      <c r="KON39" s="32"/>
      <c r="KOO39" s="24"/>
      <c r="KOP39" s="24"/>
      <c r="KOQ39" s="24"/>
      <c r="KOR39" s="33"/>
      <c r="KOS39" s="32"/>
      <c r="KOT39" s="24"/>
      <c r="KOU39" s="24"/>
      <c r="KOV39" s="24"/>
      <c r="KOW39" s="33"/>
      <c r="KOX39" s="32"/>
      <c r="KOY39" s="24"/>
      <c r="KOZ39" s="24"/>
      <c r="KPA39" s="24"/>
      <c r="KPB39" s="33"/>
      <c r="KPC39" s="32"/>
      <c r="KPD39" s="24"/>
      <c r="KPE39" s="24"/>
      <c r="KPF39" s="24"/>
      <c r="KPG39" s="33"/>
      <c r="KPH39" s="32"/>
      <c r="KPI39" s="24"/>
      <c r="KPJ39" s="24"/>
      <c r="KPK39" s="24"/>
      <c r="KPL39" s="33"/>
      <c r="KPM39" s="32"/>
      <c r="KPN39" s="24"/>
      <c r="KPO39" s="24"/>
      <c r="KPP39" s="24"/>
      <c r="KPQ39" s="33"/>
      <c r="KPR39" s="32"/>
      <c r="KPS39" s="24"/>
      <c r="KPT39" s="24"/>
      <c r="KPU39" s="24"/>
      <c r="KPV39" s="33"/>
      <c r="KPW39" s="32"/>
      <c r="KPX39" s="24"/>
      <c r="KPY39" s="24"/>
      <c r="KPZ39" s="24"/>
      <c r="KQA39" s="33"/>
      <c r="KQB39" s="32"/>
      <c r="KQC39" s="24"/>
      <c r="KQD39" s="24"/>
      <c r="KQE39" s="24"/>
      <c r="KQF39" s="33"/>
      <c r="KQG39" s="32"/>
      <c r="KQH39" s="24"/>
      <c r="KQI39" s="24"/>
      <c r="KQJ39" s="24"/>
      <c r="KQK39" s="33"/>
      <c r="KQL39" s="32"/>
      <c r="KQM39" s="24"/>
      <c r="KQN39" s="24"/>
      <c r="KQO39" s="24"/>
      <c r="KQP39" s="33"/>
      <c r="KQQ39" s="32"/>
      <c r="KQR39" s="24"/>
      <c r="KQS39" s="24"/>
      <c r="KQT39" s="24"/>
      <c r="KQU39" s="33"/>
      <c r="KQV39" s="32"/>
      <c r="KQW39" s="24"/>
      <c r="KQX39" s="24"/>
      <c r="KQY39" s="24"/>
      <c r="KQZ39" s="33"/>
      <c r="KRA39" s="32"/>
      <c r="KRB39" s="24"/>
      <c r="KRC39" s="24"/>
      <c r="KRD39" s="24"/>
      <c r="KRE39" s="33"/>
      <c r="KRF39" s="32"/>
      <c r="KRG39" s="24"/>
      <c r="KRH39" s="24"/>
      <c r="KRI39" s="24"/>
      <c r="KRJ39" s="33"/>
      <c r="KRK39" s="32"/>
      <c r="KRL39" s="24"/>
      <c r="KRM39" s="24"/>
      <c r="KRN39" s="24"/>
      <c r="KRO39" s="33"/>
      <c r="KRP39" s="32"/>
      <c r="KRQ39" s="24"/>
      <c r="KRR39" s="24"/>
      <c r="KRS39" s="24"/>
      <c r="KRT39" s="33"/>
      <c r="KRU39" s="32"/>
      <c r="KRV39" s="24"/>
      <c r="KRW39" s="24"/>
      <c r="KRX39" s="24"/>
      <c r="KRY39" s="33"/>
      <c r="KRZ39" s="32"/>
      <c r="KSA39" s="24"/>
      <c r="KSB39" s="24"/>
      <c r="KSC39" s="24"/>
      <c r="KSD39" s="33"/>
      <c r="KSE39" s="32"/>
      <c r="KSF39" s="24"/>
      <c r="KSG39" s="24"/>
      <c r="KSH39" s="24"/>
      <c r="KSI39" s="33"/>
      <c r="KSJ39" s="32"/>
      <c r="KSK39" s="24"/>
      <c r="KSL39" s="24"/>
      <c r="KSM39" s="24"/>
      <c r="KSN39" s="33"/>
      <c r="KSO39" s="32"/>
      <c r="KSP39" s="24"/>
      <c r="KSQ39" s="24"/>
      <c r="KSR39" s="24"/>
      <c r="KSS39" s="33"/>
      <c r="KST39" s="32"/>
      <c r="KSU39" s="24"/>
      <c r="KSV39" s="24"/>
      <c r="KSW39" s="24"/>
      <c r="KSX39" s="33"/>
      <c r="KSY39" s="32"/>
      <c r="KSZ39" s="24"/>
      <c r="KTA39" s="24"/>
      <c r="KTB39" s="24"/>
      <c r="KTC39" s="33"/>
      <c r="KTD39" s="32"/>
      <c r="KTE39" s="24"/>
      <c r="KTF39" s="24"/>
      <c r="KTG39" s="24"/>
      <c r="KTH39" s="33"/>
      <c r="KTI39" s="32"/>
      <c r="KTJ39" s="24"/>
      <c r="KTK39" s="24"/>
      <c r="KTL39" s="24"/>
      <c r="KTM39" s="33"/>
      <c r="KTN39" s="32"/>
      <c r="KTO39" s="24"/>
      <c r="KTP39" s="24"/>
      <c r="KTQ39" s="24"/>
      <c r="KTR39" s="33"/>
      <c r="KTS39" s="32"/>
      <c r="KTT39" s="24"/>
      <c r="KTU39" s="24"/>
      <c r="KTV39" s="24"/>
      <c r="KTW39" s="33"/>
      <c r="KTX39" s="32"/>
      <c r="KTY39" s="24"/>
      <c r="KTZ39" s="24"/>
      <c r="KUA39" s="24"/>
      <c r="KUB39" s="33"/>
      <c r="KUC39" s="32"/>
      <c r="KUD39" s="24"/>
      <c r="KUE39" s="24"/>
      <c r="KUF39" s="24"/>
      <c r="KUG39" s="33"/>
      <c r="KUH39" s="32"/>
      <c r="KUI39" s="24"/>
      <c r="KUJ39" s="24"/>
      <c r="KUK39" s="24"/>
      <c r="KUL39" s="33"/>
      <c r="KUM39" s="32"/>
      <c r="KUN39" s="24"/>
      <c r="KUO39" s="24"/>
      <c r="KUP39" s="24"/>
      <c r="KUQ39" s="33"/>
      <c r="KUR39" s="32"/>
      <c r="KUS39" s="24"/>
      <c r="KUT39" s="24"/>
      <c r="KUU39" s="24"/>
      <c r="KUV39" s="33"/>
      <c r="KUW39" s="32"/>
      <c r="KUX39" s="24"/>
      <c r="KUY39" s="24"/>
      <c r="KUZ39" s="24"/>
      <c r="KVA39" s="33"/>
      <c r="KVB39" s="32"/>
      <c r="KVC39" s="24"/>
      <c r="KVD39" s="24"/>
      <c r="KVE39" s="24"/>
      <c r="KVF39" s="33"/>
      <c r="KVG39" s="32"/>
      <c r="KVH39" s="24"/>
      <c r="KVI39" s="24"/>
      <c r="KVJ39" s="24"/>
      <c r="KVK39" s="33"/>
      <c r="KVL39" s="32"/>
      <c r="KVM39" s="24"/>
      <c r="KVN39" s="24"/>
      <c r="KVO39" s="24"/>
      <c r="KVP39" s="33"/>
      <c r="KVQ39" s="32"/>
      <c r="KVR39" s="24"/>
      <c r="KVS39" s="24"/>
      <c r="KVT39" s="24"/>
      <c r="KVU39" s="33"/>
      <c r="KVV39" s="32"/>
      <c r="KVW39" s="24"/>
      <c r="KVX39" s="24"/>
      <c r="KVY39" s="24"/>
      <c r="KVZ39" s="33"/>
      <c r="KWA39" s="32"/>
      <c r="KWB39" s="24"/>
      <c r="KWC39" s="24"/>
      <c r="KWD39" s="24"/>
      <c r="KWE39" s="33"/>
      <c r="KWF39" s="32"/>
      <c r="KWG39" s="24"/>
      <c r="KWH39" s="24"/>
      <c r="KWI39" s="24"/>
      <c r="KWJ39" s="33"/>
      <c r="KWK39" s="32"/>
      <c r="KWL39" s="24"/>
      <c r="KWM39" s="24"/>
      <c r="KWN39" s="24"/>
      <c r="KWO39" s="33"/>
      <c r="KWP39" s="32"/>
      <c r="KWQ39" s="24"/>
      <c r="KWR39" s="24"/>
      <c r="KWS39" s="24"/>
      <c r="KWT39" s="33"/>
      <c r="KWU39" s="32"/>
      <c r="KWV39" s="24"/>
      <c r="KWW39" s="24"/>
      <c r="KWX39" s="24"/>
      <c r="KWY39" s="33"/>
      <c r="KWZ39" s="32"/>
      <c r="KXA39" s="24"/>
      <c r="KXB39" s="24"/>
      <c r="KXC39" s="24"/>
      <c r="KXD39" s="33"/>
      <c r="KXE39" s="32"/>
      <c r="KXF39" s="24"/>
      <c r="KXG39" s="24"/>
      <c r="KXH39" s="24"/>
      <c r="KXI39" s="33"/>
      <c r="KXJ39" s="32"/>
      <c r="KXK39" s="24"/>
      <c r="KXL39" s="24"/>
      <c r="KXM39" s="24"/>
      <c r="KXN39" s="33"/>
      <c r="KXO39" s="32"/>
      <c r="KXP39" s="24"/>
      <c r="KXQ39" s="24"/>
      <c r="KXR39" s="24"/>
      <c r="KXS39" s="33"/>
      <c r="KXT39" s="32"/>
      <c r="KXU39" s="24"/>
      <c r="KXV39" s="24"/>
      <c r="KXW39" s="24"/>
      <c r="KXX39" s="33"/>
      <c r="KXY39" s="32"/>
      <c r="KXZ39" s="24"/>
      <c r="KYA39" s="24"/>
      <c r="KYB39" s="24"/>
      <c r="KYC39" s="33"/>
      <c r="KYD39" s="32"/>
      <c r="KYE39" s="24"/>
      <c r="KYF39" s="24"/>
      <c r="KYG39" s="24"/>
      <c r="KYH39" s="33"/>
      <c r="KYI39" s="32"/>
      <c r="KYJ39" s="24"/>
      <c r="KYK39" s="24"/>
      <c r="KYL39" s="24"/>
      <c r="KYM39" s="33"/>
      <c r="KYN39" s="32"/>
      <c r="KYO39" s="24"/>
      <c r="KYP39" s="24"/>
      <c r="KYQ39" s="24"/>
      <c r="KYR39" s="33"/>
      <c r="KYS39" s="32"/>
      <c r="KYT39" s="24"/>
      <c r="KYU39" s="24"/>
      <c r="KYV39" s="24"/>
      <c r="KYW39" s="33"/>
      <c r="KYX39" s="32"/>
      <c r="KYY39" s="24"/>
      <c r="KYZ39" s="24"/>
      <c r="KZA39" s="24"/>
      <c r="KZB39" s="33"/>
      <c r="KZC39" s="32"/>
      <c r="KZD39" s="24"/>
      <c r="KZE39" s="24"/>
      <c r="KZF39" s="24"/>
      <c r="KZG39" s="33"/>
      <c r="KZH39" s="32"/>
      <c r="KZI39" s="24"/>
      <c r="KZJ39" s="24"/>
      <c r="KZK39" s="24"/>
      <c r="KZL39" s="33"/>
      <c r="KZM39" s="32"/>
      <c r="KZN39" s="24"/>
      <c r="KZO39" s="24"/>
      <c r="KZP39" s="24"/>
      <c r="KZQ39" s="33"/>
      <c r="KZR39" s="32"/>
      <c r="KZS39" s="24"/>
      <c r="KZT39" s="24"/>
      <c r="KZU39" s="24"/>
      <c r="KZV39" s="33"/>
      <c r="KZW39" s="32"/>
      <c r="KZX39" s="24"/>
      <c r="KZY39" s="24"/>
      <c r="KZZ39" s="24"/>
      <c r="LAA39" s="33"/>
      <c r="LAB39" s="32"/>
      <c r="LAC39" s="24"/>
      <c r="LAD39" s="24"/>
      <c r="LAE39" s="24"/>
      <c r="LAF39" s="33"/>
      <c r="LAG39" s="32"/>
      <c r="LAH39" s="24"/>
      <c r="LAI39" s="24"/>
      <c r="LAJ39" s="24"/>
      <c r="LAK39" s="33"/>
      <c r="LAL39" s="32"/>
      <c r="LAM39" s="24"/>
      <c r="LAN39" s="24"/>
      <c r="LAO39" s="24"/>
      <c r="LAP39" s="33"/>
      <c r="LAQ39" s="32"/>
      <c r="LAR39" s="24"/>
      <c r="LAS39" s="24"/>
      <c r="LAT39" s="24"/>
      <c r="LAU39" s="33"/>
      <c r="LAV39" s="32"/>
      <c r="LAW39" s="24"/>
      <c r="LAX39" s="24"/>
      <c r="LAY39" s="24"/>
      <c r="LAZ39" s="33"/>
      <c r="LBA39" s="32"/>
      <c r="LBB39" s="24"/>
      <c r="LBC39" s="24"/>
      <c r="LBD39" s="24"/>
      <c r="LBE39" s="33"/>
      <c r="LBF39" s="32"/>
      <c r="LBG39" s="24"/>
      <c r="LBH39" s="24"/>
      <c r="LBI39" s="24"/>
      <c r="LBJ39" s="33"/>
      <c r="LBK39" s="32"/>
      <c r="LBL39" s="24"/>
      <c r="LBM39" s="24"/>
      <c r="LBN39" s="24"/>
      <c r="LBO39" s="33"/>
      <c r="LBP39" s="32"/>
      <c r="LBQ39" s="24"/>
      <c r="LBR39" s="24"/>
      <c r="LBS39" s="24"/>
      <c r="LBT39" s="33"/>
      <c r="LBU39" s="32"/>
      <c r="LBV39" s="24"/>
      <c r="LBW39" s="24"/>
      <c r="LBX39" s="24"/>
      <c r="LBY39" s="33"/>
      <c r="LBZ39" s="32"/>
      <c r="LCA39" s="24"/>
      <c r="LCB39" s="24"/>
      <c r="LCC39" s="24"/>
      <c r="LCD39" s="33"/>
      <c r="LCE39" s="32"/>
      <c r="LCF39" s="24"/>
      <c r="LCG39" s="24"/>
      <c r="LCH39" s="24"/>
      <c r="LCI39" s="33"/>
      <c r="LCJ39" s="32"/>
      <c r="LCK39" s="24"/>
      <c r="LCL39" s="24"/>
      <c r="LCM39" s="24"/>
      <c r="LCN39" s="33"/>
      <c r="LCO39" s="32"/>
      <c r="LCP39" s="24"/>
      <c r="LCQ39" s="24"/>
      <c r="LCR39" s="24"/>
      <c r="LCS39" s="33"/>
      <c r="LCT39" s="32"/>
      <c r="LCU39" s="24"/>
      <c r="LCV39" s="24"/>
      <c r="LCW39" s="24"/>
      <c r="LCX39" s="33"/>
      <c r="LCY39" s="32"/>
      <c r="LCZ39" s="24"/>
      <c r="LDA39" s="24"/>
      <c r="LDB39" s="24"/>
      <c r="LDC39" s="33"/>
      <c r="LDD39" s="32"/>
      <c r="LDE39" s="24"/>
      <c r="LDF39" s="24"/>
      <c r="LDG39" s="24"/>
      <c r="LDH39" s="33"/>
      <c r="LDI39" s="32"/>
      <c r="LDJ39" s="24"/>
      <c r="LDK39" s="24"/>
      <c r="LDL39" s="24"/>
      <c r="LDM39" s="33"/>
      <c r="LDN39" s="32"/>
      <c r="LDO39" s="24"/>
      <c r="LDP39" s="24"/>
      <c r="LDQ39" s="24"/>
      <c r="LDR39" s="33"/>
      <c r="LDS39" s="32"/>
      <c r="LDT39" s="24"/>
      <c r="LDU39" s="24"/>
      <c r="LDV39" s="24"/>
      <c r="LDW39" s="33"/>
      <c r="LDX39" s="32"/>
      <c r="LDY39" s="24"/>
      <c r="LDZ39" s="24"/>
      <c r="LEA39" s="24"/>
      <c r="LEB39" s="33"/>
      <c r="LEC39" s="32"/>
      <c r="LED39" s="24"/>
      <c r="LEE39" s="24"/>
      <c r="LEF39" s="24"/>
      <c r="LEG39" s="33"/>
      <c r="LEH39" s="32"/>
      <c r="LEI39" s="24"/>
      <c r="LEJ39" s="24"/>
      <c r="LEK39" s="24"/>
      <c r="LEL39" s="33"/>
      <c r="LEM39" s="32"/>
      <c r="LEN39" s="24"/>
      <c r="LEO39" s="24"/>
      <c r="LEP39" s="24"/>
      <c r="LEQ39" s="33"/>
      <c r="LER39" s="32"/>
      <c r="LES39" s="24"/>
      <c r="LET39" s="24"/>
      <c r="LEU39" s="24"/>
      <c r="LEV39" s="33"/>
      <c r="LEW39" s="32"/>
      <c r="LEX39" s="24"/>
      <c r="LEY39" s="24"/>
      <c r="LEZ39" s="24"/>
      <c r="LFA39" s="33"/>
      <c r="LFB39" s="32"/>
      <c r="LFC39" s="24"/>
      <c r="LFD39" s="24"/>
      <c r="LFE39" s="24"/>
      <c r="LFF39" s="33"/>
      <c r="LFG39" s="32"/>
      <c r="LFH39" s="24"/>
      <c r="LFI39" s="24"/>
      <c r="LFJ39" s="24"/>
      <c r="LFK39" s="33"/>
      <c r="LFL39" s="32"/>
      <c r="LFM39" s="24"/>
      <c r="LFN39" s="24"/>
      <c r="LFO39" s="24"/>
      <c r="LFP39" s="33"/>
      <c r="LFQ39" s="32"/>
      <c r="LFR39" s="24"/>
      <c r="LFS39" s="24"/>
      <c r="LFT39" s="24"/>
      <c r="LFU39" s="33"/>
      <c r="LFV39" s="32"/>
      <c r="LFW39" s="24"/>
      <c r="LFX39" s="24"/>
      <c r="LFY39" s="24"/>
      <c r="LFZ39" s="33"/>
      <c r="LGA39" s="32"/>
      <c r="LGB39" s="24"/>
      <c r="LGC39" s="24"/>
      <c r="LGD39" s="24"/>
      <c r="LGE39" s="33"/>
      <c r="LGF39" s="32"/>
      <c r="LGG39" s="24"/>
      <c r="LGH39" s="24"/>
      <c r="LGI39" s="24"/>
      <c r="LGJ39" s="33"/>
      <c r="LGK39" s="32"/>
      <c r="LGL39" s="24"/>
      <c r="LGM39" s="24"/>
      <c r="LGN39" s="24"/>
      <c r="LGO39" s="33"/>
      <c r="LGP39" s="32"/>
      <c r="LGQ39" s="24"/>
      <c r="LGR39" s="24"/>
      <c r="LGS39" s="24"/>
      <c r="LGT39" s="33"/>
      <c r="LGU39" s="32"/>
      <c r="LGV39" s="24"/>
      <c r="LGW39" s="24"/>
      <c r="LGX39" s="24"/>
      <c r="LGY39" s="33"/>
      <c r="LGZ39" s="32"/>
      <c r="LHA39" s="24"/>
      <c r="LHB39" s="24"/>
      <c r="LHC39" s="24"/>
      <c r="LHD39" s="33"/>
      <c r="LHE39" s="32"/>
      <c r="LHF39" s="24"/>
      <c r="LHG39" s="24"/>
      <c r="LHH39" s="24"/>
      <c r="LHI39" s="33"/>
      <c r="LHJ39" s="32"/>
      <c r="LHK39" s="24"/>
      <c r="LHL39" s="24"/>
      <c r="LHM39" s="24"/>
      <c r="LHN39" s="33"/>
      <c r="LHO39" s="32"/>
      <c r="LHP39" s="24"/>
      <c r="LHQ39" s="24"/>
      <c r="LHR39" s="24"/>
      <c r="LHS39" s="33"/>
      <c r="LHT39" s="32"/>
      <c r="LHU39" s="24"/>
      <c r="LHV39" s="24"/>
      <c r="LHW39" s="24"/>
      <c r="LHX39" s="33"/>
      <c r="LHY39" s="32"/>
      <c r="LHZ39" s="24"/>
      <c r="LIA39" s="24"/>
      <c r="LIB39" s="24"/>
      <c r="LIC39" s="33"/>
      <c r="LID39" s="32"/>
      <c r="LIE39" s="24"/>
      <c r="LIF39" s="24"/>
      <c r="LIG39" s="24"/>
      <c r="LIH39" s="33"/>
      <c r="LII39" s="32"/>
      <c r="LIJ39" s="24"/>
      <c r="LIK39" s="24"/>
      <c r="LIL39" s="24"/>
      <c r="LIM39" s="33"/>
      <c r="LIN39" s="32"/>
      <c r="LIO39" s="24"/>
      <c r="LIP39" s="24"/>
      <c r="LIQ39" s="24"/>
      <c r="LIR39" s="33"/>
      <c r="LIS39" s="32"/>
      <c r="LIT39" s="24"/>
      <c r="LIU39" s="24"/>
      <c r="LIV39" s="24"/>
      <c r="LIW39" s="33"/>
      <c r="LIX39" s="32"/>
      <c r="LIY39" s="24"/>
      <c r="LIZ39" s="24"/>
      <c r="LJA39" s="24"/>
      <c r="LJB39" s="33"/>
      <c r="LJC39" s="32"/>
      <c r="LJD39" s="24"/>
      <c r="LJE39" s="24"/>
      <c r="LJF39" s="24"/>
      <c r="LJG39" s="33"/>
      <c r="LJH39" s="32"/>
      <c r="LJI39" s="24"/>
      <c r="LJJ39" s="24"/>
      <c r="LJK39" s="24"/>
      <c r="LJL39" s="33"/>
      <c r="LJM39" s="32"/>
      <c r="LJN39" s="24"/>
      <c r="LJO39" s="24"/>
      <c r="LJP39" s="24"/>
      <c r="LJQ39" s="33"/>
      <c r="LJR39" s="32"/>
      <c r="LJS39" s="24"/>
      <c r="LJT39" s="24"/>
      <c r="LJU39" s="24"/>
      <c r="LJV39" s="33"/>
      <c r="LJW39" s="32"/>
      <c r="LJX39" s="24"/>
      <c r="LJY39" s="24"/>
      <c r="LJZ39" s="24"/>
      <c r="LKA39" s="33"/>
      <c r="LKB39" s="32"/>
      <c r="LKC39" s="24"/>
      <c r="LKD39" s="24"/>
      <c r="LKE39" s="24"/>
      <c r="LKF39" s="33"/>
      <c r="LKG39" s="32"/>
      <c r="LKH39" s="24"/>
      <c r="LKI39" s="24"/>
      <c r="LKJ39" s="24"/>
      <c r="LKK39" s="33"/>
      <c r="LKL39" s="32"/>
      <c r="LKM39" s="24"/>
      <c r="LKN39" s="24"/>
      <c r="LKO39" s="24"/>
      <c r="LKP39" s="33"/>
      <c r="LKQ39" s="32"/>
      <c r="LKR39" s="24"/>
      <c r="LKS39" s="24"/>
      <c r="LKT39" s="24"/>
      <c r="LKU39" s="33"/>
      <c r="LKV39" s="32"/>
      <c r="LKW39" s="24"/>
      <c r="LKX39" s="24"/>
      <c r="LKY39" s="24"/>
      <c r="LKZ39" s="33"/>
      <c r="LLA39" s="32"/>
      <c r="LLB39" s="24"/>
      <c r="LLC39" s="24"/>
      <c r="LLD39" s="24"/>
      <c r="LLE39" s="33"/>
      <c r="LLF39" s="32"/>
      <c r="LLG39" s="24"/>
      <c r="LLH39" s="24"/>
      <c r="LLI39" s="24"/>
      <c r="LLJ39" s="33"/>
      <c r="LLK39" s="32"/>
      <c r="LLL39" s="24"/>
      <c r="LLM39" s="24"/>
      <c r="LLN39" s="24"/>
      <c r="LLO39" s="33"/>
      <c r="LLP39" s="32"/>
      <c r="LLQ39" s="24"/>
      <c r="LLR39" s="24"/>
      <c r="LLS39" s="24"/>
      <c r="LLT39" s="33"/>
      <c r="LLU39" s="32"/>
      <c r="LLV39" s="24"/>
      <c r="LLW39" s="24"/>
      <c r="LLX39" s="24"/>
      <c r="LLY39" s="33"/>
      <c r="LLZ39" s="32"/>
      <c r="LMA39" s="24"/>
      <c r="LMB39" s="24"/>
      <c r="LMC39" s="24"/>
      <c r="LMD39" s="33"/>
      <c r="LME39" s="32"/>
      <c r="LMF39" s="24"/>
      <c r="LMG39" s="24"/>
      <c r="LMH39" s="24"/>
      <c r="LMI39" s="33"/>
      <c r="LMJ39" s="32"/>
      <c r="LMK39" s="24"/>
      <c r="LML39" s="24"/>
      <c r="LMM39" s="24"/>
      <c r="LMN39" s="33"/>
      <c r="LMO39" s="32"/>
      <c r="LMP39" s="24"/>
      <c r="LMQ39" s="24"/>
      <c r="LMR39" s="24"/>
      <c r="LMS39" s="33"/>
      <c r="LMT39" s="32"/>
      <c r="LMU39" s="24"/>
      <c r="LMV39" s="24"/>
      <c r="LMW39" s="24"/>
      <c r="LMX39" s="33"/>
      <c r="LMY39" s="32"/>
      <c r="LMZ39" s="24"/>
      <c r="LNA39" s="24"/>
      <c r="LNB39" s="24"/>
      <c r="LNC39" s="33"/>
      <c r="LND39" s="32"/>
      <c r="LNE39" s="24"/>
      <c r="LNF39" s="24"/>
      <c r="LNG39" s="24"/>
      <c r="LNH39" s="33"/>
      <c r="LNI39" s="32"/>
      <c r="LNJ39" s="24"/>
      <c r="LNK39" s="24"/>
      <c r="LNL39" s="24"/>
      <c r="LNM39" s="33"/>
      <c r="LNN39" s="32"/>
      <c r="LNO39" s="24"/>
      <c r="LNP39" s="24"/>
      <c r="LNQ39" s="24"/>
      <c r="LNR39" s="33"/>
      <c r="LNS39" s="32"/>
      <c r="LNT39" s="24"/>
      <c r="LNU39" s="24"/>
      <c r="LNV39" s="24"/>
      <c r="LNW39" s="33"/>
      <c r="LNX39" s="32"/>
      <c r="LNY39" s="24"/>
      <c r="LNZ39" s="24"/>
      <c r="LOA39" s="24"/>
      <c r="LOB39" s="33"/>
      <c r="LOC39" s="32"/>
      <c r="LOD39" s="24"/>
      <c r="LOE39" s="24"/>
      <c r="LOF39" s="24"/>
      <c r="LOG39" s="33"/>
      <c r="LOH39" s="32"/>
      <c r="LOI39" s="24"/>
      <c r="LOJ39" s="24"/>
      <c r="LOK39" s="24"/>
      <c r="LOL39" s="33"/>
      <c r="LOM39" s="32"/>
      <c r="LON39" s="24"/>
      <c r="LOO39" s="24"/>
      <c r="LOP39" s="24"/>
      <c r="LOQ39" s="33"/>
      <c r="LOR39" s="32"/>
      <c r="LOS39" s="24"/>
      <c r="LOT39" s="24"/>
      <c r="LOU39" s="24"/>
      <c r="LOV39" s="33"/>
      <c r="LOW39" s="32"/>
      <c r="LOX39" s="24"/>
      <c r="LOY39" s="24"/>
      <c r="LOZ39" s="24"/>
      <c r="LPA39" s="33"/>
      <c r="LPB39" s="32"/>
      <c r="LPC39" s="24"/>
      <c r="LPD39" s="24"/>
      <c r="LPE39" s="24"/>
      <c r="LPF39" s="33"/>
      <c r="LPG39" s="32"/>
      <c r="LPH39" s="24"/>
      <c r="LPI39" s="24"/>
      <c r="LPJ39" s="24"/>
      <c r="LPK39" s="33"/>
      <c r="LPL39" s="32"/>
      <c r="LPM39" s="24"/>
      <c r="LPN39" s="24"/>
      <c r="LPO39" s="24"/>
      <c r="LPP39" s="33"/>
      <c r="LPQ39" s="32"/>
      <c r="LPR39" s="24"/>
      <c r="LPS39" s="24"/>
      <c r="LPT39" s="24"/>
      <c r="LPU39" s="33"/>
      <c r="LPV39" s="32"/>
      <c r="LPW39" s="24"/>
      <c r="LPX39" s="24"/>
      <c r="LPY39" s="24"/>
      <c r="LPZ39" s="33"/>
      <c r="LQA39" s="32"/>
      <c r="LQB39" s="24"/>
      <c r="LQC39" s="24"/>
      <c r="LQD39" s="24"/>
      <c r="LQE39" s="33"/>
      <c r="LQF39" s="32"/>
      <c r="LQG39" s="24"/>
      <c r="LQH39" s="24"/>
      <c r="LQI39" s="24"/>
      <c r="LQJ39" s="33"/>
      <c r="LQK39" s="32"/>
      <c r="LQL39" s="24"/>
      <c r="LQM39" s="24"/>
      <c r="LQN39" s="24"/>
      <c r="LQO39" s="33"/>
      <c r="LQP39" s="32"/>
      <c r="LQQ39" s="24"/>
      <c r="LQR39" s="24"/>
      <c r="LQS39" s="24"/>
      <c r="LQT39" s="33"/>
      <c r="LQU39" s="32"/>
      <c r="LQV39" s="24"/>
      <c r="LQW39" s="24"/>
      <c r="LQX39" s="24"/>
      <c r="LQY39" s="33"/>
      <c r="LQZ39" s="32"/>
      <c r="LRA39" s="24"/>
      <c r="LRB39" s="24"/>
      <c r="LRC39" s="24"/>
      <c r="LRD39" s="33"/>
      <c r="LRE39" s="32"/>
      <c r="LRF39" s="24"/>
      <c r="LRG39" s="24"/>
      <c r="LRH39" s="24"/>
      <c r="LRI39" s="33"/>
      <c r="LRJ39" s="32"/>
      <c r="LRK39" s="24"/>
      <c r="LRL39" s="24"/>
      <c r="LRM39" s="24"/>
      <c r="LRN39" s="33"/>
      <c r="LRO39" s="32"/>
      <c r="LRP39" s="24"/>
      <c r="LRQ39" s="24"/>
      <c r="LRR39" s="24"/>
      <c r="LRS39" s="33"/>
      <c r="LRT39" s="32"/>
      <c r="LRU39" s="24"/>
      <c r="LRV39" s="24"/>
      <c r="LRW39" s="24"/>
      <c r="LRX39" s="33"/>
      <c r="LRY39" s="32"/>
      <c r="LRZ39" s="24"/>
      <c r="LSA39" s="24"/>
      <c r="LSB39" s="24"/>
      <c r="LSC39" s="33"/>
      <c r="LSD39" s="32"/>
      <c r="LSE39" s="24"/>
      <c r="LSF39" s="24"/>
      <c r="LSG39" s="24"/>
      <c r="LSH39" s="33"/>
      <c r="LSI39" s="32"/>
      <c r="LSJ39" s="24"/>
      <c r="LSK39" s="24"/>
      <c r="LSL39" s="24"/>
      <c r="LSM39" s="33"/>
      <c r="LSN39" s="32"/>
      <c r="LSO39" s="24"/>
      <c r="LSP39" s="24"/>
      <c r="LSQ39" s="24"/>
      <c r="LSR39" s="33"/>
      <c r="LSS39" s="32"/>
      <c r="LST39" s="24"/>
      <c r="LSU39" s="24"/>
      <c r="LSV39" s="24"/>
      <c r="LSW39" s="33"/>
      <c r="LSX39" s="32"/>
      <c r="LSY39" s="24"/>
      <c r="LSZ39" s="24"/>
      <c r="LTA39" s="24"/>
      <c r="LTB39" s="33"/>
      <c r="LTC39" s="32"/>
      <c r="LTD39" s="24"/>
      <c r="LTE39" s="24"/>
      <c r="LTF39" s="24"/>
      <c r="LTG39" s="33"/>
      <c r="LTH39" s="32"/>
      <c r="LTI39" s="24"/>
      <c r="LTJ39" s="24"/>
      <c r="LTK39" s="24"/>
      <c r="LTL39" s="33"/>
      <c r="LTM39" s="32"/>
      <c r="LTN39" s="24"/>
      <c r="LTO39" s="24"/>
      <c r="LTP39" s="24"/>
      <c r="LTQ39" s="33"/>
      <c r="LTR39" s="32"/>
      <c r="LTS39" s="24"/>
      <c r="LTT39" s="24"/>
      <c r="LTU39" s="24"/>
      <c r="LTV39" s="33"/>
      <c r="LTW39" s="32"/>
      <c r="LTX39" s="24"/>
      <c r="LTY39" s="24"/>
      <c r="LTZ39" s="24"/>
      <c r="LUA39" s="33"/>
      <c r="LUB39" s="32"/>
      <c r="LUC39" s="24"/>
      <c r="LUD39" s="24"/>
      <c r="LUE39" s="24"/>
      <c r="LUF39" s="33"/>
      <c r="LUG39" s="32"/>
      <c r="LUH39" s="24"/>
      <c r="LUI39" s="24"/>
      <c r="LUJ39" s="24"/>
      <c r="LUK39" s="33"/>
      <c r="LUL39" s="32"/>
      <c r="LUM39" s="24"/>
      <c r="LUN39" s="24"/>
      <c r="LUO39" s="24"/>
      <c r="LUP39" s="33"/>
      <c r="LUQ39" s="32"/>
      <c r="LUR39" s="24"/>
      <c r="LUS39" s="24"/>
      <c r="LUT39" s="24"/>
      <c r="LUU39" s="33"/>
      <c r="LUV39" s="32"/>
      <c r="LUW39" s="24"/>
      <c r="LUX39" s="24"/>
      <c r="LUY39" s="24"/>
      <c r="LUZ39" s="33"/>
      <c r="LVA39" s="32"/>
      <c r="LVB39" s="24"/>
      <c r="LVC39" s="24"/>
      <c r="LVD39" s="24"/>
      <c r="LVE39" s="33"/>
      <c r="LVF39" s="32"/>
      <c r="LVG39" s="24"/>
      <c r="LVH39" s="24"/>
      <c r="LVI39" s="24"/>
      <c r="LVJ39" s="33"/>
      <c r="LVK39" s="32"/>
      <c r="LVL39" s="24"/>
      <c r="LVM39" s="24"/>
      <c r="LVN39" s="24"/>
      <c r="LVO39" s="33"/>
      <c r="LVP39" s="32"/>
      <c r="LVQ39" s="24"/>
      <c r="LVR39" s="24"/>
      <c r="LVS39" s="24"/>
      <c r="LVT39" s="33"/>
      <c r="LVU39" s="32"/>
      <c r="LVV39" s="24"/>
      <c r="LVW39" s="24"/>
      <c r="LVX39" s="24"/>
      <c r="LVY39" s="33"/>
      <c r="LVZ39" s="32"/>
      <c r="LWA39" s="24"/>
      <c r="LWB39" s="24"/>
      <c r="LWC39" s="24"/>
      <c r="LWD39" s="33"/>
      <c r="LWE39" s="32"/>
      <c r="LWF39" s="24"/>
      <c r="LWG39" s="24"/>
      <c r="LWH39" s="24"/>
      <c r="LWI39" s="33"/>
      <c r="LWJ39" s="32"/>
      <c r="LWK39" s="24"/>
      <c r="LWL39" s="24"/>
      <c r="LWM39" s="24"/>
      <c r="LWN39" s="33"/>
      <c r="LWO39" s="32"/>
      <c r="LWP39" s="24"/>
      <c r="LWQ39" s="24"/>
      <c r="LWR39" s="24"/>
      <c r="LWS39" s="33"/>
      <c r="LWT39" s="32"/>
      <c r="LWU39" s="24"/>
      <c r="LWV39" s="24"/>
      <c r="LWW39" s="24"/>
      <c r="LWX39" s="33"/>
      <c r="LWY39" s="32"/>
      <c r="LWZ39" s="24"/>
      <c r="LXA39" s="24"/>
      <c r="LXB39" s="24"/>
      <c r="LXC39" s="33"/>
      <c r="LXD39" s="32"/>
      <c r="LXE39" s="24"/>
      <c r="LXF39" s="24"/>
      <c r="LXG39" s="24"/>
      <c r="LXH39" s="33"/>
      <c r="LXI39" s="32"/>
      <c r="LXJ39" s="24"/>
      <c r="LXK39" s="24"/>
      <c r="LXL39" s="24"/>
      <c r="LXM39" s="33"/>
      <c r="LXN39" s="32"/>
      <c r="LXO39" s="24"/>
      <c r="LXP39" s="24"/>
      <c r="LXQ39" s="24"/>
      <c r="LXR39" s="33"/>
      <c r="LXS39" s="32"/>
      <c r="LXT39" s="24"/>
      <c r="LXU39" s="24"/>
      <c r="LXV39" s="24"/>
      <c r="LXW39" s="33"/>
      <c r="LXX39" s="32"/>
      <c r="LXY39" s="24"/>
      <c r="LXZ39" s="24"/>
      <c r="LYA39" s="24"/>
      <c r="LYB39" s="33"/>
      <c r="LYC39" s="32"/>
      <c r="LYD39" s="24"/>
      <c r="LYE39" s="24"/>
      <c r="LYF39" s="24"/>
      <c r="LYG39" s="33"/>
      <c r="LYH39" s="32"/>
      <c r="LYI39" s="24"/>
      <c r="LYJ39" s="24"/>
      <c r="LYK39" s="24"/>
      <c r="LYL39" s="33"/>
      <c r="LYM39" s="32"/>
      <c r="LYN39" s="24"/>
      <c r="LYO39" s="24"/>
      <c r="LYP39" s="24"/>
      <c r="LYQ39" s="33"/>
      <c r="LYR39" s="32"/>
      <c r="LYS39" s="24"/>
      <c r="LYT39" s="24"/>
      <c r="LYU39" s="24"/>
      <c r="LYV39" s="33"/>
      <c r="LYW39" s="32"/>
      <c r="LYX39" s="24"/>
      <c r="LYY39" s="24"/>
      <c r="LYZ39" s="24"/>
      <c r="LZA39" s="33"/>
      <c r="LZB39" s="32"/>
      <c r="LZC39" s="24"/>
      <c r="LZD39" s="24"/>
      <c r="LZE39" s="24"/>
      <c r="LZF39" s="33"/>
      <c r="LZG39" s="32"/>
      <c r="LZH39" s="24"/>
      <c r="LZI39" s="24"/>
      <c r="LZJ39" s="24"/>
      <c r="LZK39" s="33"/>
      <c r="LZL39" s="32"/>
      <c r="LZM39" s="24"/>
      <c r="LZN39" s="24"/>
      <c r="LZO39" s="24"/>
      <c r="LZP39" s="33"/>
      <c r="LZQ39" s="32"/>
      <c r="LZR39" s="24"/>
      <c r="LZS39" s="24"/>
      <c r="LZT39" s="24"/>
      <c r="LZU39" s="33"/>
      <c r="LZV39" s="32"/>
      <c r="LZW39" s="24"/>
      <c r="LZX39" s="24"/>
      <c r="LZY39" s="24"/>
      <c r="LZZ39" s="33"/>
      <c r="MAA39" s="32"/>
      <c r="MAB39" s="24"/>
      <c r="MAC39" s="24"/>
      <c r="MAD39" s="24"/>
      <c r="MAE39" s="33"/>
      <c r="MAF39" s="32"/>
      <c r="MAG39" s="24"/>
      <c r="MAH39" s="24"/>
      <c r="MAI39" s="24"/>
      <c r="MAJ39" s="33"/>
      <c r="MAK39" s="32"/>
      <c r="MAL39" s="24"/>
      <c r="MAM39" s="24"/>
      <c r="MAN39" s="24"/>
      <c r="MAO39" s="33"/>
      <c r="MAP39" s="32"/>
      <c r="MAQ39" s="24"/>
      <c r="MAR39" s="24"/>
      <c r="MAS39" s="24"/>
      <c r="MAT39" s="33"/>
      <c r="MAU39" s="32"/>
      <c r="MAV39" s="24"/>
      <c r="MAW39" s="24"/>
      <c r="MAX39" s="24"/>
      <c r="MAY39" s="33"/>
      <c r="MAZ39" s="32"/>
      <c r="MBA39" s="24"/>
      <c r="MBB39" s="24"/>
      <c r="MBC39" s="24"/>
      <c r="MBD39" s="33"/>
      <c r="MBE39" s="32"/>
      <c r="MBF39" s="24"/>
      <c r="MBG39" s="24"/>
      <c r="MBH39" s="24"/>
      <c r="MBI39" s="33"/>
      <c r="MBJ39" s="32"/>
      <c r="MBK39" s="24"/>
      <c r="MBL39" s="24"/>
      <c r="MBM39" s="24"/>
      <c r="MBN39" s="33"/>
      <c r="MBO39" s="32"/>
      <c r="MBP39" s="24"/>
      <c r="MBQ39" s="24"/>
      <c r="MBR39" s="24"/>
      <c r="MBS39" s="33"/>
      <c r="MBT39" s="32"/>
      <c r="MBU39" s="24"/>
      <c r="MBV39" s="24"/>
      <c r="MBW39" s="24"/>
      <c r="MBX39" s="33"/>
      <c r="MBY39" s="32"/>
      <c r="MBZ39" s="24"/>
      <c r="MCA39" s="24"/>
      <c r="MCB39" s="24"/>
      <c r="MCC39" s="33"/>
      <c r="MCD39" s="32"/>
      <c r="MCE39" s="24"/>
      <c r="MCF39" s="24"/>
      <c r="MCG39" s="24"/>
      <c r="MCH39" s="33"/>
      <c r="MCI39" s="32"/>
      <c r="MCJ39" s="24"/>
      <c r="MCK39" s="24"/>
      <c r="MCL39" s="24"/>
      <c r="MCM39" s="33"/>
      <c r="MCN39" s="32"/>
      <c r="MCO39" s="24"/>
      <c r="MCP39" s="24"/>
      <c r="MCQ39" s="24"/>
      <c r="MCR39" s="33"/>
      <c r="MCS39" s="32"/>
      <c r="MCT39" s="24"/>
      <c r="MCU39" s="24"/>
      <c r="MCV39" s="24"/>
      <c r="MCW39" s="33"/>
      <c r="MCX39" s="32"/>
      <c r="MCY39" s="24"/>
      <c r="MCZ39" s="24"/>
      <c r="MDA39" s="24"/>
      <c r="MDB39" s="33"/>
      <c r="MDC39" s="32"/>
      <c r="MDD39" s="24"/>
      <c r="MDE39" s="24"/>
      <c r="MDF39" s="24"/>
      <c r="MDG39" s="33"/>
      <c r="MDH39" s="32"/>
      <c r="MDI39" s="24"/>
      <c r="MDJ39" s="24"/>
      <c r="MDK39" s="24"/>
      <c r="MDL39" s="33"/>
      <c r="MDM39" s="32"/>
      <c r="MDN39" s="24"/>
      <c r="MDO39" s="24"/>
      <c r="MDP39" s="24"/>
      <c r="MDQ39" s="33"/>
      <c r="MDR39" s="32"/>
      <c r="MDS39" s="24"/>
      <c r="MDT39" s="24"/>
      <c r="MDU39" s="24"/>
      <c r="MDV39" s="33"/>
      <c r="MDW39" s="32"/>
      <c r="MDX39" s="24"/>
      <c r="MDY39" s="24"/>
      <c r="MDZ39" s="24"/>
      <c r="MEA39" s="33"/>
      <c r="MEB39" s="32"/>
      <c r="MEC39" s="24"/>
      <c r="MED39" s="24"/>
      <c r="MEE39" s="24"/>
      <c r="MEF39" s="33"/>
      <c r="MEG39" s="32"/>
      <c r="MEH39" s="24"/>
      <c r="MEI39" s="24"/>
      <c r="MEJ39" s="24"/>
      <c r="MEK39" s="33"/>
      <c r="MEL39" s="32"/>
      <c r="MEM39" s="24"/>
      <c r="MEN39" s="24"/>
      <c r="MEO39" s="24"/>
      <c r="MEP39" s="33"/>
      <c r="MEQ39" s="32"/>
      <c r="MER39" s="24"/>
      <c r="MES39" s="24"/>
      <c r="MET39" s="24"/>
      <c r="MEU39" s="33"/>
      <c r="MEV39" s="32"/>
      <c r="MEW39" s="24"/>
      <c r="MEX39" s="24"/>
      <c r="MEY39" s="24"/>
      <c r="MEZ39" s="33"/>
      <c r="MFA39" s="32"/>
      <c r="MFB39" s="24"/>
      <c r="MFC39" s="24"/>
      <c r="MFD39" s="24"/>
      <c r="MFE39" s="33"/>
      <c r="MFF39" s="32"/>
      <c r="MFG39" s="24"/>
      <c r="MFH39" s="24"/>
      <c r="MFI39" s="24"/>
      <c r="MFJ39" s="33"/>
      <c r="MFK39" s="32"/>
      <c r="MFL39" s="24"/>
      <c r="MFM39" s="24"/>
      <c r="MFN39" s="24"/>
      <c r="MFO39" s="33"/>
      <c r="MFP39" s="32"/>
      <c r="MFQ39" s="24"/>
      <c r="MFR39" s="24"/>
      <c r="MFS39" s="24"/>
      <c r="MFT39" s="33"/>
      <c r="MFU39" s="32"/>
      <c r="MFV39" s="24"/>
      <c r="MFW39" s="24"/>
      <c r="MFX39" s="24"/>
      <c r="MFY39" s="33"/>
      <c r="MFZ39" s="32"/>
      <c r="MGA39" s="24"/>
      <c r="MGB39" s="24"/>
      <c r="MGC39" s="24"/>
      <c r="MGD39" s="33"/>
      <c r="MGE39" s="32"/>
      <c r="MGF39" s="24"/>
      <c r="MGG39" s="24"/>
      <c r="MGH39" s="24"/>
      <c r="MGI39" s="33"/>
      <c r="MGJ39" s="32"/>
      <c r="MGK39" s="24"/>
      <c r="MGL39" s="24"/>
      <c r="MGM39" s="24"/>
      <c r="MGN39" s="33"/>
      <c r="MGO39" s="32"/>
      <c r="MGP39" s="24"/>
      <c r="MGQ39" s="24"/>
      <c r="MGR39" s="24"/>
      <c r="MGS39" s="33"/>
      <c r="MGT39" s="32"/>
      <c r="MGU39" s="24"/>
      <c r="MGV39" s="24"/>
      <c r="MGW39" s="24"/>
      <c r="MGX39" s="33"/>
      <c r="MGY39" s="32"/>
      <c r="MGZ39" s="24"/>
      <c r="MHA39" s="24"/>
      <c r="MHB39" s="24"/>
      <c r="MHC39" s="33"/>
      <c r="MHD39" s="32"/>
      <c r="MHE39" s="24"/>
      <c r="MHF39" s="24"/>
      <c r="MHG39" s="24"/>
      <c r="MHH39" s="33"/>
      <c r="MHI39" s="32"/>
      <c r="MHJ39" s="24"/>
      <c r="MHK39" s="24"/>
      <c r="MHL39" s="24"/>
      <c r="MHM39" s="33"/>
      <c r="MHN39" s="32"/>
      <c r="MHO39" s="24"/>
      <c r="MHP39" s="24"/>
      <c r="MHQ39" s="24"/>
      <c r="MHR39" s="33"/>
      <c r="MHS39" s="32"/>
      <c r="MHT39" s="24"/>
      <c r="MHU39" s="24"/>
      <c r="MHV39" s="24"/>
      <c r="MHW39" s="33"/>
      <c r="MHX39" s="32"/>
      <c r="MHY39" s="24"/>
      <c r="MHZ39" s="24"/>
      <c r="MIA39" s="24"/>
      <c r="MIB39" s="33"/>
      <c r="MIC39" s="32"/>
      <c r="MID39" s="24"/>
      <c r="MIE39" s="24"/>
      <c r="MIF39" s="24"/>
      <c r="MIG39" s="33"/>
      <c r="MIH39" s="32"/>
      <c r="MII39" s="24"/>
      <c r="MIJ39" s="24"/>
      <c r="MIK39" s="24"/>
      <c r="MIL39" s="33"/>
      <c r="MIM39" s="32"/>
      <c r="MIN39" s="24"/>
      <c r="MIO39" s="24"/>
      <c r="MIP39" s="24"/>
      <c r="MIQ39" s="33"/>
      <c r="MIR39" s="32"/>
      <c r="MIS39" s="24"/>
      <c r="MIT39" s="24"/>
      <c r="MIU39" s="24"/>
      <c r="MIV39" s="33"/>
      <c r="MIW39" s="32"/>
      <c r="MIX39" s="24"/>
      <c r="MIY39" s="24"/>
      <c r="MIZ39" s="24"/>
      <c r="MJA39" s="33"/>
      <c r="MJB39" s="32"/>
      <c r="MJC39" s="24"/>
      <c r="MJD39" s="24"/>
      <c r="MJE39" s="24"/>
      <c r="MJF39" s="33"/>
      <c r="MJG39" s="32"/>
      <c r="MJH39" s="24"/>
      <c r="MJI39" s="24"/>
      <c r="MJJ39" s="24"/>
      <c r="MJK39" s="33"/>
      <c r="MJL39" s="32"/>
      <c r="MJM39" s="24"/>
      <c r="MJN39" s="24"/>
      <c r="MJO39" s="24"/>
      <c r="MJP39" s="33"/>
      <c r="MJQ39" s="32"/>
      <c r="MJR39" s="24"/>
      <c r="MJS39" s="24"/>
      <c r="MJT39" s="24"/>
      <c r="MJU39" s="33"/>
      <c r="MJV39" s="32"/>
      <c r="MJW39" s="24"/>
      <c r="MJX39" s="24"/>
      <c r="MJY39" s="24"/>
      <c r="MJZ39" s="33"/>
      <c r="MKA39" s="32"/>
      <c r="MKB39" s="24"/>
      <c r="MKC39" s="24"/>
      <c r="MKD39" s="24"/>
      <c r="MKE39" s="33"/>
      <c r="MKF39" s="32"/>
      <c r="MKG39" s="24"/>
      <c r="MKH39" s="24"/>
      <c r="MKI39" s="24"/>
      <c r="MKJ39" s="33"/>
      <c r="MKK39" s="32"/>
      <c r="MKL39" s="24"/>
      <c r="MKM39" s="24"/>
      <c r="MKN39" s="24"/>
      <c r="MKO39" s="33"/>
      <c r="MKP39" s="32"/>
      <c r="MKQ39" s="24"/>
      <c r="MKR39" s="24"/>
      <c r="MKS39" s="24"/>
      <c r="MKT39" s="33"/>
      <c r="MKU39" s="32"/>
      <c r="MKV39" s="24"/>
      <c r="MKW39" s="24"/>
      <c r="MKX39" s="24"/>
      <c r="MKY39" s="33"/>
      <c r="MKZ39" s="32"/>
      <c r="MLA39" s="24"/>
      <c r="MLB39" s="24"/>
      <c r="MLC39" s="24"/>
      <c r="MLD39" s="33"/>
      <c r="MLE39" s="32"/>
      <c r="MLF39" s="24"/>
      <c r="MLG39" s="24"/>
      <c r="MLH39" s="24"/>
      <c r="MLI39" s="33"/>
      <c r="MLJ39" s="32"/>
      <c r="MLK39" s="24"/>
      <c r="MLL39" s="24"/>
      <c r="MLM39" s="24"/>
      <c r="MLN39" s="33"/>
      <c r="MLO39" s="32"/>
      <c r="MLP39" s="24"/>
      <c r="MLQ39" s="24"/>
      <c r="MLR39" s="24"/>
      <c r="MLS39" s="33"/>
      <c r="MLT39" s="32"/>
      <c r="MLU39" s="24"/>
      <c r="MLV39" s="24"/>
      <c r="MLW39" s="24"/>
      <c r="MLX39" s="33"/>
      <c r="MLY39" s="32"/>
      <c r="MLZ39" s="24"/>
      <c r="MMA39" s="24"/>
      <c r="MMB39" s="24"/>
      <c r="MMC39" s="33"/>
      <c r="MMD39" s="32"/>
      <c r="MME39" s="24"/>
      <c r="MMF39" s="24"/>
      <c r="MMG39" s="24"/>
      <c r="MMH39" s="33"/>
      <c r="MMI39" s="32"/>
      <c r="MMJ39" s="24"/>
      <c r="MMK39" s="24"/>
      <c r="MML39" s="24"/>
      <c r="MMM39" s="33"/>
      <c r="MMN39" s="32"/>
      <c r="MMO39" s="24"/>
      <c r="MMP39" s="24"/>
      <c r="MMQ39" s="24"/>
      <c r="MMR39" s="33"/>
      <c r="MMS39" s="32"/>
      <c r="MMT39" s="24"/>
      <c r="MMU39" s="24"/>
      <c r="MMV39" s="24"/>
      <c r="MMW39" s="33"/>
      <c r="MMX39" s="32"/>
      <c r="MMY39" s="24"/>
      <c r="MMZ39" s="24"/>
      <c r="MNA39" s="24"/>
      <c r="MNB39" s="33"/>
      <c r="MNC39" s="32"/>
      <c r="MND39" s="24"/>
      <c r="MNE39" s="24"/>
      <c r="MNF39" s="24"/>
      <c r="MNG39" s="33"/>
      <c r="MNH39" s="32"/>
      <c r="MNI39" s="24"/>
      <c r="MNJ39" s="24"/>
      <c r="MNK39" s="24"/>
      <c r="MNL39" s="33"/>
      <c r="MNM39" s="32"/>
      <c r="MNN39" s="24"/>
      <c r="MNO39" s="24"/>
      <c r="MNP39" s="24"/>
      <c r="MNQ39" s="33"/>
      <c r="MNR39" s="32"/>
      <c r="MNS39" s="24"/>
      <c r="MNT39" s="24"/>
      <c r="MNU39" s="24"/>
      <c r="MNV39" s="33"/>
      <c r="MNW39" s="32"/>
      <c r="MNX39" s="24"/>
      <c r="MNY39" s="24"/>
      <c r="MNZ39" s="24"/>
      <c r="MOA39" s="33"/>
      <c r="MOB39" s="32"/>
      <c r="MOC39" s="24"/>
      <c r="MOD39" s="24"/>
      <c r="MOE39" s="24"/>
      <c r="MOF39" s="33"/>
      <c r="MOG39" s="32"/>
      <c r="MOH39" s="24"/>
      <c r="MOI39" s="24"/>
      <c r="MOJ39" s="24"/>
      <c r="MOK39" s="33"/>
      <c r="MOL39" s="32"/>
      <c r="MOM39" s="24"/>
      <c r="MON39" s="24"/>
      <c r="MOO39" s="24"/>
      <c r="MOP39" s="33"/>
      <c r="MOQ39" s="32"/>
      <c r="MOR39" s="24"/>
      <c r="MOS39" s="24"/>
      <c r="MOT39" s="24"/>
      <c r="MOU39" s="33"/>
      <c r="MOV39" s="32"/>
      <c r="MOW39" s="24"/>
      <c r="MOX39" s="24"/>
      <c r="MOY39" s="24"/>
      <c r="MOZ39" s="33"/>
      <c r="MPA39" s="32"/>
      <c r="MPB39" s="24"/>
      <c r="MPC39" s="24"/>
      <c r="MPD39" s="24"/>
      <c r="MPE39" s="33"/>
      <c r="MPF39" s="32"/>
      <c r="MPG39" s="24"/>
      <c r="MPH39" s="24"/>
      <c r="MPI39" s="24"/>
      <c r="MPJ39" s="33"/>
      <c r="MPK39" s="32"/>
      <c r="MPL39" s="24"/>
      <c r="MPM39" s="24"/>
      <c r="MPN39" s="24"/>
      <c r="MPO39" s="33"/>
      <c r="MPP39" s="32"/>
      <c r="MPQ39" s="24"/>
      <c r="MPR39" s="24"/>
      <c r="MPS39" s="24"/>
      <c r="MPT39" s="33"/>
      <c r="MPU39" s="32"/>
      <c r="MPV39" s="24"/>
      <c r="MPW39" s="24"/>
      <c r="MPX39" s="24"/>
      <c r="MPY39" s="33"/>
      <c r="MPZ39" s="32"/>
      <c r="MQA39" s="24"/>
      <c r="MQB39" s="24"/>
      <c r="MQC39" s="24"/>
      <c r="MQD39" s="33"/>
      <c r="MQE39" s="32"/>
      <c r="MQF39" s="24"/>
      <c r="MQG39" s="24"/>
      <c r="MQH39" s="24"/>
      <c r="MQI39" s="33"/>
      <c r="MQJ39" s="32"/>
      <c r="MQK39" s="24"/>
      <c r="MQL39" s="24"/>
      <c r="MQM39" s="24"/>
      <c r="MQN39" s="33"/>
      <c r="MQO39" s="32"/>
      <c r="MQP39" s="24"/>
      <c r="MQQ39" s="24"/>
      <c r="MQR39" s="24"/>
      <c r="MQS39" s="33"/>
      <c r="MQT39" s="32"/>
      <c r="MQU39" s="24"/>
      <c r="MQV39" s="24"/>
      <c r="MQW39" s="24"/>
      <c r="MQX39" s="33"/>
      <c r="MQY39" s="32"/>
      <c r="MQZ39" s="24"/>
      <c r="MRA39" s="24"/>
      <c r="MRB39" s="24"/>
      <c r="MRC39" s="33"/>
      <c r="MRD39" s="32"/>
      <c r="MRE39" s="24"/>
      <c r="MRF39" s="24"/>
      <c r="MRG39" s="24"/>
      <c r="MRH39" s="33"/>
      <c r="MRI39" s="32"/>
      <c r="MRJ39" s="24"/>
      <c r="MRK39" s="24"/>
      <c r="MRL39" s="24"/>
      <c r="MRM39" s="33"/>
      <c r="MRN39" s="32"/>
      <c r="MRO39" s="24"/>
      <c r="MRP39" s="24"/>
      <c r="MRQ39" s="24"/>
      <c r="MRR39" s="33"/>
      <c r="MRS39" s="32"/>
      <c r="MRT39" s="24"/>
      <c r="MRU39" s="24"/>
      <c r="MRV39" s="24"/>
      <c r="MRW39" s="33"/>
      <c r="MRX39" s="32"/>
      <c r="MRY39" s="24"/>
      <c r="MRZ39" s="24"/>
      <c r="MSA39" s="24"/>
      <c r="MSB39" s="33"/>
      <c r="MSC39" s="32"/>
      <c r="MSD39" s="24"/>
      <c r="MSE39" s="24"/>
      <c r="MSF39" s="24"/>
      <c r="MSG39" s="33"/>
      <c r="MSH39" s="32"/>
      <c r="MSI39" s="24"/>
      <c r="MSJ39" s="24"/>
      <c r="MSK39" s="24"/>
      <c r="MSL39" s="33"/>
      <c r="MSM39" s="32"/>
      <c r="MSN39" s="24"/>
      <c r="MSO39" s="24"/>
      <c r="MSP39" s="24"/>
      <c r="MSQ39" s="33"/>
      <c r="MSR39" s="32"/>
      <c r="MSS39" s="24"/>
      <c r="MST39" s="24"/>
      <c r="MSU39" s="24"/>
      <c r="MSV39" s="33"/>
      <c r="MSW39" s="32"/>
      <c r="MSX39" s="24"/>
      <c r="MSY39" s="24"/>
      <c r="MSZ39" s="24"/>
      <c r="MTA39" s="33"/>
      <c r="MTB39" s="32"/>
      <c r="MTC39" s="24"/>
      <c r="MTD39" s="24"/>
      <c r="MTE39" s="24"/>
      <c r="MTF39" s="33"/>
      <c r="MTG39" s="32"/>
      <c r="MTH39" s="24"/>
      <c r="MTI39" s="24"/>
      <c r="MTJ39" s="24"/>
      <c r="MTK39" s="33"/>
      <c r="MTL39" s="32"/>
      <c r="MTM39" s="24"/>
      <c r="MTN39" s="24"/>
      <c r="MTO39" s="24"/>
      <c r="MTP39" s="33"/>
      <c r="MTQ39" s="32"/>
      <c r="MTR39" s="24"/>
      <c r="MTS39" s="24"/>
      <c r="MTT39" s="24"/>
      <c r="MTU39" s="33"/>
      <c r="MTV39" s="32"/>
      <c r="MTW39" s="24"/>
      <c r="MTX39" s="24"/>
      <c r="MTY39" s="24"/>
      <c r="MTZ39" s="33"/>
      <c r="MUA39" s="32"/>
      <c r="MUB39" s="24"/>
      <c r="MUC39" s="24"/>
      <c r="MUD39" s="24"/>
      <c r="MUE39" s="33"/>
      <c r="MUF39" s="32"/>
      <c r="MUG39" s="24"/>
      <c r="MUH39" s="24"/>
      <c r="MUI39" s="24"/>
      <c r="MUJ39" s="33"/>
      <c r="MUK39" s="32"/>
      <c r="MUL39" s="24"/>
      <c r="MUM39" s="24"/>
      <c r="MUN39" s="24"/>
      <c r="MUO39" s="33"/>
      <c r="MUP39" s="32"/>
      <c r="MUQ39" s="24"/>
      <c r="MUR39" s="24"/>
      <c r="MUS39" s="24"/>
      <c r="MUT39" s="33"/>
      <c r="MUU39" s="32"/>
      <c r="MUV39" s="24"/>
      <c r="MUW39" s="24"/>
      <c r="MUX39" s="24"/>
      <c r="MUY39" s="33"/>
      <c r="MUZ39" s="32"/>
      <c r="MVA39" s="24"/>
      <c r="MVB39" s="24"/>
      <c r="MVC39" s="24"/>
      <c r="MVD39" s="33"/>
      <c r="MVE39" s="32"/>
      <c r="MVF39" s="24"/>
      <c r="MVG39" s="24"/>
      <c r="MVH39" s="24"/>
      <c r="MVI39" s="33"/>
      <c r="MVJ39" s="32"/>
      <c r="MVK39" s="24"/>
      <c r="MVL39" s="24"/>
      <c r="MVM39" s="24"/>
      <c r="MVN39" s="33"/>
      <c r="MVO39" s="32"/>
      <c r="MVP39" s="24"/>
      <c r="MVQ39" s="24"/>
      <c r="MVR39" s="24"/>
      <c r="MVS39" s="33"/>
      <c r="MVT39" s="32"/>
      <c r="MVU39" s="24"/>
      <c r="MVV39" s="24"/>
      <c r="MVW39" s="24"/>
      <c r="MVX39" s="33"/>
      <c r="MVY39" s="32"/>
      <c r="MVZ39" s="24"/>
      <c r="MWA39" s="24"/>
      <c r="MWB39" s="24"/>
      <c r="MWC39" s="33"/>
      <c r="MWD39" s="32"/>
      <c r="MWE39" s="24"/>
      <c r="MWF39" s="24"/>
      <c r="MWG39" s="24"/>
      <c r="MWH39" s="33"/>
      <c r="MWI39" s="32"/>
      <c r="MWJ39" s="24"/>
      <c r="MWK39" s="24"/>
      <c r="MWL39" s="24"/>
      <c r="MWM39" s="33"/>
      <c r="MWN39" s="32"/>
      <c r="MWO39" s="24"/>
      <c r="MWP39" s="24"/>
      <c r="MWQ39" s="24"/>
      <c r="MWR39" s="33"/>
      <c r="MWS39" s="32"/>
      <c r="MWT39" s="24"/>
      <c r="MWU39" s="24"/>
      <c r="MWV39" s="24"/>
      <c r="MWW39" s="33"/>
      <c r="MWX39" s="32"/>
      <c r="MWY39" s="24"/>
      <c r="MWZ39" s="24"/>
      <c r="MXA39" s="24"/>
      <c r="MXB39" s="33"/>
      <c r="MXC39" s="32"/>
      <c r="MXD39" s="24"/>
      <c r="MXE39" s="24"/>
      <c r="MXF39" s="24"/>
      <c r="MXG39" s="33"/>
      <c r="MXH39" s="32"/>
      <c r="MXI39" s="24"/>
      <c r="MXJ39" s="24"/>
      <c r="MXK39" s="24"/>
      <c r="MXL39" s="33"/>
      <c r="MXM39" s="32"/>
      <c r="MXN39" s="24"/>
      <c r="MXO39" s="24"/>
      <c r="MXP39" s="24"/>
      <c r="MXQ39" s="33"/>
      <c r="MXR39" s="32"/>
      <c r="MXS39" s="24"/>
      <c r="MXT39" s="24"/>
      <c r="MXU39" s="24"/>
      <c r="MXV39" s="33"/>
      <c r="MXW39" s="32"/>
      <c r="MXX39" s="24"/>
      <c r="MXY39" s="24"/>
      <c r="MXZ39" s="24"/>
      <c r="MYA39" s="33"/>
      <c r="MYB39" s="32"/>
      <c r="MYC39" s="24"/>
      <c r="MYD39" s="24"/>
      <c r="MYE39" s="24"/>
      <c r="MYF39" s="33"/>
      <c r="MYG39" s="32"/>
      <c r="MYH39" s="24"/>
      <c r="MYI39" s="24"/>
      <c r="MYJ39" s="24"/>
      <c r="MYK39" s="33"/>
      <c r="MYL39" s="32"/>
      <c r="MYM39" s="24"/>
      <c r="MYN39" s="24"/>
      <c r="MYO39" s="24"/>
      <c r="MYP39" s="33"/>
      <c r="MYQ39" s="32"/>
      <c r="MYR39" s="24"/>
      <c r="MYS39" s="24"/>
      <c r="MYT39" s="24"/>
      <c r="MYU39" s="33"/>
      <c r="MYV39" s="32"/>
      <c r="MYW39" s="24"/>
      <c r="MYX39" s="24"/>
      <c r="MYY39" s="24"/>
      <c r="MYZ39" s="33"/>
      <c r="MZA39" s="32"/>
      <c r="MZB39" s="24"/>
      <c r="MZC39" s="24"/>
      <c r="MZD39" s="24"/>
      <c r="MZE39" s="33"/>
      <c r="MZF39" s="32"/>
      <c r="MZG39" s="24"/>
      <c r="MZH39" s="24"/>
      <c r="MZI39" s="24"/>
      <c r="MZJ39" s="33"/>
      <c r="MZK39" s="32"/>
      <c r="MZL39" s="24"/>
      <c r="MZM39" s="24"/>
      <c r="MZN39" s="24"/>
      <c r="MZO39" s="33"/>
      <c r="MZP39" s="32"/>
      <c r="MZQ39" s="24"/>
      <c r="MZR39" s="24"/>
      <c r="MZS39" s="24"/>
      <c r="MZT39" s="33"/>
      <c r="MZU39" s="32"/>
      <c r="MZV39" s="24"/>
      <c r="MZW39" s="24"/>
      <c r="MZX39" s="24"/>
      <c r="MZY39" s="33"/>
      <c r="MZZ39" s="32"/>
      <c r="NAA39" s="24"/>
      <c r="NAB39" s="24"/>
      <c r="NAC39" s="24"/>
      <c r="NAD39" s="33"/>
      <c r="NAE39" s="32"/>
      <c r="NAF39" s="24"/>
      <c r="NAG39" s="24"/>
      <c r="NAH39" s="24"/>
      <c r="NAI39" s="33"/>
      <c r="NAJ39" s="32"/>
      <c r="NAK39" s="24"/>
      <c r="NAL39" s="24"/>
      <c r="NAM39" s="24"/>
      <c r="NAN39" s="33"/>
      <c r="NAO39" s="32"/>
      <c r="NAP39" s="24"/>
      <c r="NAQ39" s="24"/>
      <c r="NAR39" s="24"/>
      <c r="NAS39" s="33"/>
      <c r="NAT39" s="32"/>
      <c r="NAU39" s="24"/>
      <c r="NAV39" s="24"/>
      <c r="NAW39" s="24"/>
      <c r="NAX39" s="33"/>
      <c r="NAY39" s="32"/>
      <c r="NAZ39" s="24"/>
      <c r="NBA39" s="24"/>
      <c r="NBB39" s="24"/>
      <c r="NBC39" s="33"/>
      <c r="NBD39" s="32"/>
      <c r="NBE39" s="24"/>
      <c r="NBF39" s="24"/>
      <c r="NBG39" s="24"/>
      <c r="NBH39" s="33"/>
      <c r="NBI39" s="32"/>
      <c r="NBJ39" s="24"/>
      <c r="NBK39" s="24"/>
      <c r="NBL39" s="24"/>
      <c r="NBM39" s="33"/>
      <c r="NBN39" s="32"/>
      <c r="NBO39" s="24"/>
      <c r="NBP39" s="24"/>
      <c r="NBQ39" s="24"/>
      <c r="NBR39" s="33"/>
      <c r="NBS39" s="32"/>
      <c r="NBT39" s="24"/>
      <c r="NBU39" s="24"/>
      <c r="NBV39" s="24"/>
      <c r="NBW39" s="33"/>
      <c r="NBX39" s="32"/>
      <c r="NBY39" s="24"/>
      <c r="NBZ39" s="24"/>
      <c r="NCA39" s="24"/>
      <c r="NCB39" s="33"/>
      <c r="NCC39" s="32"/>
      <c r="NCD39" s="24"/>
      <c r="NCE39" s="24"/>
      <c r="NCF39" s="24"/>
      <c r="NCG39" s="33"/>
      <c r="NCH39" s="32"/>
      <c r="NCI39" s="24"/>
      <c r="NCJ39" s="24"/>
      <c r="NCK39" s="24"/>
      <c r="NCL39" s="33"/>
      <c r="NCM39" s="32"/>
      <c r="NCN39" s="24"/>
      <c r="NCO39" s="24"/>
      <c r="NCP39" s="24"/>
      <c r="NCQ39" s="33"/>
      <c r="NCR39" s="32"/>
      <c r="NCS39" s="24"/>
      <c r="NCT39" s="24"/>
      <c r="NCU39" s="24"/>
      <c r="NCV39" s="33"/>
      <c r="NCW39" s="32"/>
      <c r="NCX39" s="24"/>
      <c r="NCY39" s="24"/>
      <c r="NCZ39" s="24"/>
      <c r="NDA39" s="33"/>
      <c r="NDB39" s="32"/>
      <c r="NDC39" s="24"/>
      <c r="NDD39" s="24"/>
      <c r="NDE39" s="24"/>
      <c r="NDF39" s="33"/>
      <c r="NDG39" s="32"/>
      <c r="NDH39" s="24"/>
      <c r="NDI39" s="24"/>
      <c r="NDJ39" s="24"/>
      <c r="NDK39" s="33"/>
      <c r="NDL39" s="32"/>
      <c r="NDM39" s="24"/>
      <c r="NDN39" s="24"/>
      <c r="NDO39" s="24"/>
      <c r="NDP39" s="33"/>
      <c r="NDQ39" s="32"/>
      <c r="NDR39" s="24"/>
      <c r="NDS39" s="24"/>
      <c r="NDT39" s="24"/>
      <c r="NDU39" s="33"/>
      <c r="NDV39" s="32"/>
      <c r="NDW39" s="24"/>
      <c r="NDX39" s="24"/>
      <c r="NDY39" s="24"/>
      <c r="NDZ39" s="33"/>
      <c r="NEA39" s="32"/>
      <c r="NEB39" s="24"/>
      <c r="NEC39" s="24"/>
      <c r="NED39" s="24"/>
      <c r="NEE39" s="33"/>
      <c r="NEF39" s="32"/>
      <c r="NEG39" s="24"/>
      <c r="NEH39" s="24"/>
      <c r="NEI39" s="24"/>
      <c r="NEJ39" s="33"/>
      <c r="NEK39" s="32"/>
      <c r="NEL39" s="24"/>
      <c r="NEM39" s="24"/>
      <c r="NEN39" s="24"/>
      <c r="NEO39" s="33"/>
      <c r="NEP39" s="32"/>
      <c r="NEQ39" s="24"/>
      <c r="NER39" s="24"/>
      <c r="NES39" s="24"/>
      <c r="NET39" s="33"/>
      <c r="NEU39" s="32"/>
      <c r="NEV39" s="24"/>
      <c r="NEW39" s="24"/>
      <c r="NEX39" s="24"/>
      <c r="NEY39" s="33"/>
      <c r="NEZ39" s="32"/>
      <c r="NFA39" s="24"/>
      <c r="NFB39" s="24"/>
      <c r="NFC39" s="24"/>
      <c r="NFD39" s="33"/>
      <c r="NFE39" s="32"/>
      <c r="NFF39" s="24"/>
      <c r="NFG39" s="24"/>
      <c r="NFH39" s="24"/>
      <c r="NFI39" s="33"/>
      <c r="NFJ39" s="32"/>
      <c r="NFK39" s="24"/>
      <c r="NFL39" s="24"/>
      <c r="NFM39" s="24"/>
      <c r="NFN39" s="33"/>
      <c r="NFO39" s="32"/>
      <c r="NFP39" s="24"/>
      <c r="NFQ39" s="24"/>
      <c r="NFR39" s="24"/>
      <c r="NFS39" s="33"/>
      <c r="NFT39" s="32"/>
      <c r="NFU39" s="24"/>
      <c r="NFV39" s="24"/>
      <c r="NFW39" s="24"/>
      <c r="NFX39" s="33"/>
      <c r="NFY39" s="32"/>
      <c r="NFZ39" s="24"/>
      <c r="NGA39" s="24"/>
      <c r="NGB39" s="24"/>
      <c r="NGC39" s="33"/>
      <c r="NGD39" s="32"/>
      <c r="NGE39" s="24"/>
      <c r="NGF39" s="24"/>
      <c r="NGG39" s="24"/>
      <c r="NGH39" s="33"/>
      <c r="NGI39" s="32"/>
      <c r="NGJ39" s="24"/>
      <c r="NGK39" s="24"/>
      <c r="NGL39" s="24"/>
      <c r="NGM39" s="33"/>
      <c r="NGN39" s="32"/>
      <c r="NGO39" s="24"/>
      <c r="NGP39" s="24"/>
      <c r="NGQ39" s="24"/>
      <c r="NGR39" s="33"/>
      <c r="NGS39" s="32"/>
      <c r="NGT39" s="24"/>
      <c r="NGU39" s="24"/>
      <c r="NGV39" s="24"/>
      <c r="NGW39" s="33"/>
      <c r="NGX39" s="32"/>
      <c r="NGY39" s="24"/>
      <c r="NGZ39" s="24"/>
      <c r="NHA39" s="24"/>
      <c r="NHB39" s="33"/>
      <c r="NHC39" s="32"/>
      <c r="NHD39" s="24"/>
      <c r="NHE39" s="24"/>
      <c r="NHF39" s="24"/>
      <c r="NHG39" s="33"/>
      <c r="NHH39" s="32"/>
      <c r="NHI39" s="24"/>
      <c r="NHJ39" s="24"/>
      <c r="NHK39" s="24"/>
      <c r="NHL39" s="33"/>
      <c r="NHM39" s="32"/>
      <c r="NHN39" s="24"/>
      <c r="NHO39" s="24"/>
      <c r="NHP39" s="24"/>
      <c r="NHQ39" s="33"/>
      <c r="NHR39" s="32"/>
      <c r="NHS39" s="24"/>
      <c r="NHT39" s="24"/>
      <c r="NHU39" s="24"/>
      <c r="NHV39" s="33"/>
      <c r="NHW39" s="32"/>
      <c r="NHX39" s="24"/>
      <c r="NHY39" s="24"/>
      <c r="NHZ39" s="24"/>
      <c r="NIA39" s="33"/>
      <c r="NIB39" s="32"/>
      <c r="NIC39" s="24"/>
      <c r="NID39" s="24"/>
      <c r="NIE39" s="24"/>
      <c r="NIF39" s="33"/>
      <c r="NIG39" s="32"/>
      <c r="NIH39" s="24"/>
      <c r="NII39" s="24"/>
      <c r="NIJ39" s="24"/>
      <c r="NIK39" s="33"/>
      <c r="NIL39" s="32"/>
      <c r="NIM39" s="24"/>
      <c r="NIN39" s="24"/>
      <c r="NIO39" s="24"/>
      <c r="NIP39" s="33"/>
      <c r="NIQ39" s="32"/>
      <c r="NIR39" s="24"/>
      <c r="NIS39" s="24"/>
      <c r="NIT39" s="24"/>
      <c r="NIU39" s="33"/>
      <c r="NIV39" s="32"/>
      <c r="NIW39" s="24"/>
      <c r="NIX39" s="24"/>
      <c r="NIY39" s="24"/>
      <c r="NIZ39" s="33"/>
      <c r="NJA39" s="32"/>
      <c r="NJB39" s="24"/>
      <c r="NJC39" s="24"/>
      <c r="NJD39" s="24"/>
      <c r="NJE39" s="33"/>
      <c r="NJF39" s="32"/>
      <c r="NJG39" s="24"/>
      <c r="NJH39" s="24"/>
      <c r="NJI39" s="24"/>
      <c r="NJJ39" s="33"/>
      <c r="NJK39" s="32"/>
      <c r="NJL39" s="24"/>
      <c r="NJM39" s="24"/>
      <c r="NJN39" s="24"/>
      <c r="NJO39" s="33"/>
      <c r="NJP39" s="32"/>
      <c r="NJQ39" s="24"/>
      <c r="NJR39" s="24"/>
      <c r="NJS39" s="24"/>
      <c r="NJT39" s="33"/>
      <c r="NJU39" s="32"/>
      <c r="NJV39" s="24"/>
      <c r="NJW39" s="24"/>
      <c r="NJX39" s="24"/>
      <c r="NJY39" s="33"/>
      <c r="NJZ39" s="32"/>
      <c r="NKA39" s="24"/>
      <c r="NKB39" s="24"/>
      <c r="NKC39" s="24"/>
      <c r="NKD39" s="33"/>
      <c r="NKE39" s="32"/>
      <c r="NKF39" s="24"/>
      <c r="NKG39" s="24"/>
      <c r="NKH39" s="24"/>
      <c r="NKI39" s="33"/>
      <c r="NKJ39" s="32"/>
      <c r="NKK39" s="24"/>
      <c r="NKL39" s="24"/>
      <c r="NKM39" s="24"/>
      <c r="NKN39" s="33"/>
      <c r="NKO39" s="32"/>
      <c r="NKP39" s="24"/>
      <c r="NKQ39" s="24"/>
      <c r="NKR39" s="24"/>
      <c r="NKS39" s="33"/>
      <c r="NKT39" s="32"/>
      <c r="NKU39" s="24"/>
      <c r="NKV39" s="24"/>
      <c r="NKW39" s="24"/>
      <c r="NKX39" s="33"/>
      <c r="NKY39" s="32"/>
      <c r="NKZ39" s="24"/>
      <c r="NLA39" s="24"/>
      <c r="NLB39" s="24"/>
      <c r="NLC39" s="33"/>
      <c r="NLD39" s="32"/>
      <c r="NLE39" s="24"/>
      <c r="NLF39" s="24"/>
      <c r="NLG39" s="24"/>
      <c r="NLH39" s="33"/>
      <c r="NLI39" s="32"/>
      <c r="NLJ39" s="24"/>
      <c r="NLK39" s="24"/>
      <c r="NLL39" s="24"/>
      <c r="NLM39" s="33"/>
      <c r="NLN39" s="32"/>
      <c r="NLO39" s="24"/>
      <c r="NLP39" s="24"/>
      <c r="NLQ39" s="24"/>
      <c r="NLR39" s="33"/>
      <c r="NLS39" s="32"/>
      <c r="NLT39" s="24"/>
      <c r="NLU39" s="24"/>
      <c r="NLV39" s="24"/>
      <c r="NLW39" s="33"/>
      <c r="NLX39" s="32"/>
      <c r="NLY39" s="24"/>
      <c r="NLZ39" s="24"/>
      <c r="NMA39" s="24"/>
      <c r="NMB39" s="33"/>
      <c r="NMC39" s="32"/>
      <c r="NMD39" s="24"/>
      <c r="NME39" s="24"/>
      <c r="NMF39" s="24"/>
      <c r="NMG39" s="33"/>
      <c r="NMH39" s="32"/>
      <c r="NMI39" s="24"/>
      <c r="NMJ39" s="24"/>
      <c r="NMK39" s="24"/>
      <c r="NML39" s="33"/>
      <c r="NMM39" s="32"/>
      <c r="NMN39" s="24"/>
      <c r="NMO39" s="24"/>
      <c r="NMP39" s="24"/>
      <c r="NMQ39" s="33"/>
      <c r="NMR39" s="32"/>
      <c r="NMS39" s="24"/>
      <c r="NMT39" s="24"/>
      <c r="NMU39" s="24"/>
      <c r="NMV39" s="33"/>
      <c r="NMW39" s="32"/>
      <c r="NMX39" s="24"/>
      <c r="NMY39" s="24"/>
      <c r="NMZ39" s="24"/>
      <c r="NNA39" s="33"/>
      <c r="NNB39" s="32"/>
      <c r="NNC39" s="24"/>
      <c r="NND39" s="24"/>
      <c r="NNE39" s="24"/>
      <c r="NNF39" s="33"/>
      <c r="NNG39" s="32"/>
      <c r="NNH39" s="24"/>
      <c r="NNI39" s="24"/>
      <c r="NNJ39" s="24"/>
      <c r="NNK39" s="33"/>
      <c r="NNL39" s="32"/>
      <c r="NNM39" s="24"/>
      <c r="NNN39" s="24"/>
      <c r="NNO39" s="24"/>
      <c r="NNP39" s="33"/>
      <c r="NNQ39" s="32"/>
      <c r="NNR39" s="24"/>
      <c r="NNS39" s="24"/>
      <c r="NNT39" s="24"/>
      <c r="NNU39" s="33"/>
      <c r="NNV39" s="32"/>
      <c r="NNW39" s="24"/>
      <c r="NNX39" s="24"/>
      <c r="NNY39" s="24"/>
      <c r="NNZ39" s="33"/>
      <c r="NOA39" s="32"/>
      <c r="NOB39" s="24"/>
      <c r="NOC39" s="24"/>
      <c r="NOD39" s="24"/>
      <c r="NOE39" s="33"/>
      <c r="NOF39" s="32"/>
      <c r="NOG39" s="24"/>
      <c r="NOH39" s="24"/>
      <c r="NOI39" s="24"/>
      <c r="NOJ39" s="33"/>
      <c r="NOK39" s="32"/>
      <c r="NOL39" s="24"/>
      <c r="NOM39" s="24"/>
      <c r="NON39" s="24"/>
      <c r="NOO39" s="33"/>
      <c r="NOP39" s="32"/>
      <c r="NOQ39" s="24"/>
      <c r="NOR39" s="24"/>
      <c r="NOS39" s="24"/>
      <c r="NOT39" s="33"/>
      <c r="NOU39" s="32"/>
      <c r="NOV39" s="24"/>
      <c r="NOW39" s="24"/>
      <c r="NOX39" s="24"/>
      <c r="NOY39" s="33"/>
      <c r="NOZ39" s="32"/>
      <c r="NPA39" s="24"/>
      <c r="NPB39" s="24"/>
      <c r="NPC39" s="24"/>
      <c r="NPD39" s="33"/>
      <c r="NPE39" s="32"/>
      <c r="NPF39" s="24"/>
      <c r="NPG39" s="24"/>
      <c r="NPH39" s="24"/>
      <c r="NPI39" s="33"/>
      <c r="NPJ39" s="32"/>
      <c r="NPK39" s="24"/>
      <c r="NPL39" s="24"/>
      <c r="NPM39" s="24"/>
      <c r="NPN39" s="33"/>
      <c r="NPO39" s="32"/>
      <c r="NPP39" s="24"/>
      <c r="NPQ39" s="24"/>
      <c r="NPR39" s="24"/>
      <c r="NPS39" s="33"/>
      <c r="NPT39" s="32"/>
      <c r="NPU39" s="24"/>
      <c r="NPV39" s="24"/>
      <c r="NPW39" s="24"/>
      <c r="NPX39" s="33"/>
      <c r="NPY39" s="32"/>
      <c r="NPZ39" s="24"/>
      <c r="NQA39" s="24"/>
      <c r="NQB39" s="24"/>
      <c r="NQC39" s="33"/>
      <c r="NQD39" s="32"/>
      <c r="NQE39" s="24"/>
      <c r="NQF39" s="24"/>
      <c r="NQG39" s="24"/>
      <c r="NQH39" s="33"/>
      <c r="NQI39" s="32"/>
      <c r="NQJ39" s="24"/>
      <c r="NQK39" s="24"/>
      <c r="NQL39" s="24"/>
      <c r="NQM39" s="33"/>
      <c r="NQN39" s="32"/>
      <c r="NQO39" s="24"/>
      <c r="NQP39" s="24"/>
      <c r="NQQ39" s="24"/>
      <c r="NQR39" s="33"/>
      <c r="NQS39" s="32"/>
      <c r="NQT39" s="24"/>
      <c r="NQU39" s="24"/>
      <c r="NQV39" s="24"/>
      <c r="NQW39" s="33"/>
      <c r="NQX39" s="32"/>
      <c r="NQY39" s="24"/>
      <c r="NQZ39" s="24"/>
      <c r="NRA39" s="24"/>
      <c r="NRB39" s="33"/>
      <c r="NRC39" s="32"/>
      <c r="NRD39" s="24"/>
      <c r="NRE39" s="24"/>
      <c r="NRF39" s="24"/>
      <c r="NRG39" s="33"/>
      <c r="NRH39" s="32"/>
      <c r="NRI39" s="24"/>
      <c r="NRJ39" s="24"/>
      <c r="NRK39" s="24"/>
      <c r="NRL39" s="33"/>
      <c r="NRM39" s="32"/>
      <c r="NRN39" s="24"/>
      <c r="NRO39" s="24"/>
      <c r="NRP39" s="24"/>
      <c r="NRQ39" s="33"/>
      <c r="NRR39" s="32"/>
      <c r="NRS39" s="24"/>
      <c r="NRT39" s="24"/>
      <c r="NRU39" s="24"/>
      <c r="NRV39" s="33"/>
      <c r="NRW39" s="32"/>
      <c r="NRX39" s="24"/>
      <c r="NRY39" s="24"/>
      <c r="NRZ39" s="24"/>
      <c r="NSA39" s="33"/>
      <c r="NSB39" s="32"/>
      <c r="NSC39" s="24"/>
      <c r="NSD39" s="24"/>
      <c r="NSE39" s="24"/>
      <c r="NSF39" s="33"/>
      <c r="NSG39" s="32"/>
      <c r="NSH39" s="24"/>
      <c r="NSI39" s="24"/>
      <c r="NSJ39" s="24"/>
      <c r="NSK39" s="33"/>
      <c r="NSL39" s="32"/>
      <c r="NSM39" s="24"/>
      <c r="NSN39" s="24"/>
      <c r="NSO39" s="24"/>
      <c r="NSP39" s="33"/>
      <c r="NSQ39" s="32"/>
      <c r="NSR39" s="24"/>
      <c r="NSS39" s="24"/>
      <c r="NST39" s="24"/>
      <c r="NSU39" s="33"/>
      <c r="NSV39" s="32"/>
      <c r="NSW39" s="24"/>
      <c r="NSX39" s="24"/>
      <c r="NSY39" s="24"/>
      <c r="NSZ39" s="33"/>
      <c r="NTA39" s="32"/>
      <c r="NTB39" s="24"/>
      <c r="NTC39" s="24"/>
      <c r="NTD39" s="24"/>
      <c r="NTE39" s="33"/>
      <c r="NTF39" s="32"/>
      <c r="NTG39" s="24"/>
      <c r="NTH39" s="24"/>
      <c r="NTI39" s="24"/>
      <c r="NTJ39" s="33"/>
      <c r="NTK39" s="32"/>
      <c r="NTL39" s="24"/>
      <c r="NTM39" s="24"/>
      <c r="NTN39" s="24"/>
      <c r="NTO39" s="33"/>
      <c r="NTP39" s="32"/>
      <c r="NTQ39" s="24"/>
      <c r="NTR39" s="24"/>
      <c r="NTS39" s="24"/>
      <c r="NTT39" s="33"/>
      <c r="NTU39" s="32"/>
      <c r="NTV39" s="24"/>
      <c r="NTW39" s="24"/>
      <c r="NTX39" s="24"/>
      <c r="NTY39" s="33"/>
      <c r="NTZ39" s="32"/>
      <c r="NUA39" s="24"/>
      <c r="NUB39" s="24"/>
      <c r="NUC39" s="24"/>
      <c r="NUD39" s="33"/>
      <c r="NUE39" s="32"/>
      <c r="NUF39" s="24"/>
      <c r="NUG39" s="24"/>
      <c r="NUH39" s="24"/>
      <c r="NUI39" s="33"/>
      <c r="NUJ39" s="32"/>
      <c r="NUK39" s="24"/>
      <c r="NUL39" s="24"/>
      <c r="NUM39" s="24"/>
      <c r="NUN39" s="33"/>
      <c r="NUO39" s="32"/>
      <c r="NUP39" s="24"/>
      <c r="NUQ39" s="24"/>
      <c r="NUR39" s="24"/>
      <c r="NUS39" s="33"/>
      <c r="NUT39" s="32"/>
      <c r="NUU39" s="24"/>
      <c r="NUV39" s="24"/>
      <c r="NUW39" s="24"/>
      <c r="NUX39" s="33"/>
      <c r="NUY39" s="32"/>
      <c r="NUZ39" s="24"/>
      <c r="NVA39" s="24"/>
      <c r="NVB39" s="24"/>
      <c r="NVC39" s="33"/>
      <c r="NVD39" s="32"/>
      <c r="NVE39" s="24"/>
      <c r="NVF39" s="24"/>
      <c r="NVG39" s="24"/>
      <c r="NVH39" s="33"/>
      <c r="NVI39" s="32"/>
      <c r="NVJ39" s="24"/>
      <c r="NVK39" s="24"/>
      <c r="NVL39" s="24"/>
      <c r="NVM39" s="33"/>
      <c r="NVN39" s="32"/>
      <c r="NVO39" s="24"/>
      <c r="NVP39" s="24"/>
      <c r="NVQ39" s="24"/>
      <c r="NVR39" s="33"/>
      <c r="NVS39" s="32"/>
      <c r="NVT39" s="24"/>
      <c r="NVU39" s="24"/>
      <c r="NVV39" s="24"/>
      <c r="NVW39" s="33"/>
      <c r="NVX39" s="32"/>
      <c r="NVY39" s="24"/>
      <c r="NVZ39" s="24"/>
      <c r="NWA39" s="24"/>
      <c r="NWB39" s="33"/>
      <c r="NWC39" s="32"/>
      <c r="NWD39" s="24"/>
      <c r="NWE39" s="24"/>
      <c r="NWF39" s="24"/>
      <c r="NWG39" s="33"/>
      <c r="NWH39" s="32"/>
      <c r="NWI39" s="24"/>
      <c r="NWJ39" s="24"/>
      <c r="NWK39" s="24"/>
      <c r="NWL39" s="33"/>
      <c r="NWM39" s="32"/>
      <c r="NWN39" s="24"/>
      <c r="NWO39" s="24"/>
      <c r="NWP39" s="24"/>
      <c r="NWQ39" s="33"/>
      <c r="NWR39" s="32"/>
      <c r="NWS39" s="24"/>
      <c r="NWT39" s="24"/>
      <c r="NWU39" s="24"/>
      <c r="NWV39" s="33"/>
      <c r="NWW39" s="32"/>
      <c r="NWX39" s="24"/>
      <c r="NWY39" s="24"/>
      <c r="NWZ39" s="24"/>
      <c r="NXA39" s="33"/>
      <c r="NXB39" s="32"/>
      <c r="NXC39" s="24"/>
      <c r="NXD39" s="24"/>
      <c r="NXE39" s="24"/>
      <c r="NXF39" s="33"/>
      <c r="NXG39" s="32"/>
      <c r="NXH39" s="24"/>
      <c r="NXI39" s="24"/>
      <c r="NXJ39" s="24"/>
      <c r="NXK39" s="33"/>
      <c r="NXL39" s="32"/>
      <c r="NXM39" s="24"/>
      <c r="NXN39" s="24"/>
      <c r="NXO39" s="24"/>
      <c r="NXP39" s="33"/>
      <c r="NXQ39" s="32"/>
      <c r="NXR39" s="24"/>
      <c r="NXS39" s="24"/>
      <c r="NXT39" s="24"/>
      <c r="NXU39" s="33"/>
      <c r="NXV39" s="32"/>
      <c r="NXW39" s="24"/>
      <c r="NXX39" s="24"/>
      <c r="NXY39" s="24"/>
      <c r="NXZ39" s="33"/>
      <c r="NYA39" s="32"/>
      <c r="NYB39" s="24"/>
      <c r="NYC39" s="24"/>
      <c r="NYD39" s="24"/>
      <c r="NYE39" s="33"/>
      <c r="NYF39" s="32"/>
      <c r="NYG39" s="24"/>
      <c r="NYH39" s="24"/>
      <c r="NYI39" s="24"/>
      <c r="NYJ39" s="33"/>
      <c r="NYK39" s="32"/>
      <c r="NYL39" s="24"/>
      <c r="NYM39" s="24"/>
      <c r="NYN39" s="24"/>
      <c r="NYO39" s="33"/>
      <c r="NYP39" s="32"/>
      <c r="NYQ39" s="24"/>
      <c r="NYR39" s="24"/>
      <c r="NYS39" s="24"/>
      <c r="NYT39" s="33"/>
      <c r="NYU39" s="32"/>
      <c r="NYV39" s="24"/>
      <c r="NYW39" s="24"/>
      <c r="NYX39" s="24"/>
      <c r="NYY39" s="33"/>
      <c r="NYZ39" s="32"/>
      <c r="NZA39" s="24"/>
      <c r="NZB39" s="24"/>
      <c r="NZC39" s="24"/>
      <c r="NZD39" s="33"/>
      <c r="NZE39" s="32"/>
      <c r="NZF39" s="24"/>
      <c r="NZG39" s="24"/>
      <c r="NZH39" s="24"/>
      <c r="NZI39" s="33"/>
      <c r="NZJ39" s="32"/>
      <c r="NZK39" s="24"/>
      <c r="NZL39" s="24"/>
      <c r="NZM39" s="24"/>
      <c r="NZN39" s="33"/>
      <c r="NZO39" s="32"/>
      <c r="NZP39" s="24"/>
      <c r="NZQ39" s="24"/>
      <c r="NZR39" s="24"/>
      <c r="NZS39" s="33"/>
      <c r="NZT39" s="32"/>
      <c r="NZU39" s="24"/>
      <c r="NZV39" s="24"/>
      <c r="NZW39" s="24"/>
      <c r="NZX39" s="33"/>
      <c r="NZY39" s="32"/>
      <c r="NZZ39" s="24"/>
      <c r="OAA39" s="24"/>
      <c r="OAB39" s="24"/>
      <c r="OAC39" s="33"/>
      <c r="OAD39" s="32"/>
      <c r="OAE39" s="24"/>
      <c r="OAF39" s="24"/>
      <c r="OAG39" s="24"/>
      <c r="OAH39" s="33"/>
      <c r="OAI39" s="32"/>
      <c r="OAJ39" s="24"/>
      <c r="OAK39" s="24"/>
      <c r="OAL39" s="24"/>
      <c r="OAM39" s="33"/>
      <c r="OAN39" s="32"/>
      <c r="OAO39" s="24"/>
      <c r="OAP39" s="24"/>
      <c r="OAQ39" s="24"/>
      <c r="OAR39" s="33"/>
      <c r="OAS39" s="32"/>
      <c r="OAT39" s="24"/>
      <c r="OAU39" s="24"/>
      <c r="OAV39" s="24"/>
      <c r="OAW39" s="33"/>
      <c r="OAX39" s="32"/>
      <c r="OAY39" s="24"/>
      <c r="OAZ39" s="24"/>
      <c r="OBA39" s="24"/>
      <c r="OBB39" s="33"/>
      <c r="OBC39" s="32"/>
      <c r="OBD39" s="24"/>
      <c r="OBE39" s="24"/>
      <c r="OBF39" s="24"/>
      <c r="OBG39" s="33"/>
      <c r="OBH39" s="32"/>
      <c r="OBI39" s="24"/>
      <c r="OBJ39" s="24"/>
      <c r="OBK39" s="24"/>
      <c r="OBL39" s="33"/>
      <c r="OBM39" s="32"/>
      <c r="OBN39" s="24"/>
      <c r="OBO39" s="24"/>
      <c r="OBP39" s="24"/>
      <c r="OBQ39" s="33"/>
      <c r="OBR39" s="32"/>
      <c r="OBS39" s="24"/>
      <c r="OBT39" s="24"/>
      <c r="OBU39" s="24"/>
      <c r="OBV39" s="33"/>
      <c r="OBW39" s="32"/>
      <c r="OBX39" s="24"/>
      <c r="OBY39" s="24"/>
      <c r="OBZ39" s="24"/>
      <c r="OCA39" s="33"/>
      <c r="OCB39" s="32"/>
      <c r="OCC39" s="24"/>
      <c r="OCD39" s="24"/>
      <c r="OCE39" s="24"/>
      <c r="OCF39" s="33"/>
      <c r="OCG39" s="32"/>
      <c r="OCH39" s="24"/>
      <c r="OCI39" s="24"/>
      <c r="OCJ39" s="24"/>
      <c r="OCK39" s="33"/>
      <c r="OCL39" s="32"/>
      <c r="OCM39" s="24"/>
      <c r="OCN39" s="24"/>
      <c r="OCO39" s="24"/>
      <c r="OCP39" s="33"/>
      <c r="OCQ39" s="32"/>
      <c r="OCR39" s="24"/>
      <c r="OCS39" s="24"/>
      <c r="OCT39" s="24"/>
      <c r="OCU39" s="33"/>
      <c r="OCV39" s="32"/>
      <c r="OCW39" s="24"/>
      <c r="OCX39" s="24"/>
      <c r="OCY39" s="24"/>
      <c r="OCZ39" s="33"/>
      <c r="ODA39" s="32"/>
      <c r="ODB39" s="24"/>
      <c r="ODC39" s="24"/>
      <c r="ODD39" s="24"/>
      <c r="ODE39" s="33"/>
      <c r="ODF39" s="32"/>
      <c r="ODG39" s="24"/>
      <c r="ODH39" s="24"/>
      <c r="ODI39" s="24"/>
      <c r="ODJ39" s="33"/>
      <c r="ODK39" s="32"/>
      <c r="ODL39" s="24"/>
      <c r="ODM39" s="24"/>
      <c r="ODN39" s="24"/>
      <c r="ODO39" s="33"/>
      <c r="ODP39" s="32"/>
      <c r="ODQ39" s="24"/>
      <c r="ODR39" s="24"/>
      <c r="ODS39" s="24"/>
      <c r="ODT39" s="33"/>
      <c r="ODU39" s="32"/>
      <c r="ODV39" s="24"/>
      <c r="ODW39" s="24"/>
      <c r="ODX39" s="24"/>
      <c r="ODY39" s="33"/>
      <c r="ODZ39" s="32"/>
      <c r="OEA39" s="24"/>
      <c r="OEB39" s="24"/>
      <c r="OEC39" s="24"/>
      <c r="OED39" s="33"/>
      <c r="OEE39" s="32"/>
      <c r="OEF39" s="24"/>
      <c r="OEG39" s="24"/>
      <c r="OEH39" s="24"/>
      <c r="OEI39" s="33"/>
      <c r="OEJ39" s="32"/>
      <c r="OEK39" s="24"/>
      <c r="OEL39" s="24"/>
      <c r="OEM39" s="24"/>
      <c r="OEN39" s="33"/>
      <c r="OEO39" s="32"/>
      <c r="OEP39" s="24"/>
      <c r="OEQ39" s="24"/>
      <c r="OER39" s="24"/>
      <c r="OES39" s="33"/>
      <c r="OET39" s="32"/>
      <c r="OEU39" s="24"/>
      <c r="OEV39" s="24"/>
      <c r="OEW39" s="24"/>
      <c r="OEX39" s="33"/>
      <c r="OEY39" s="32"/>
      <c r="OEZ39" s="24"/>
      <c r="OFA39" s="24"/>
      <c r="OFB39" s="24"/>
      <c r="OFC39" s="33"/>
      <c r="OFD39" s="32"/>
      <c r="OFE39" s="24"/>
      <c r="OFF39" s="24"/>
      <c r="OFG39" s="24"/>
      <c r="OFH39" s="33"/>
      <c r="OFI39" s="32"/>
      <c r="OFJ39" s="24"/>
      <c r="OFK39" s="24"/>
      <c r="OFL39" s="24"/>
      <c r="OFM39" s="33"/>
      <c r="OFN39" s="32"/>
      <c r="OFO39" s="24"/>
      <c r="OFP39" s="24"/>
      <c r="OFQ39" s="24"/>
      <c r="OFR39" s="33"/>
      <c r="OFS39" s="32"/>
      <c r="OFT39" s="24"/>
      <c r="OFU39" s="24"/>
      <c r="OFV39" s="24"/>
      <c r="OFW39" s="33"/>
      <c r="OFX39" s="32"/>
      <c r="OFY39" s="24"/>
      <c r="OFZ39" s="24"/>
      <c r="OGA39" s="24"/>
      <c r="OGB39" s="33"/>
      <c r="OGC39" s="32"/>
      <c r="OGD39" s="24"/>
      <c r="OGE39" s="24"/>
      <c r="OGF39" s="24"/>
      <c r="OGG39" s="33"/>
      <c r="OGH39" s="32"/>
      <c r="OGI39" s="24"/>
      <c r="OGJ39" s="24"/>
      <c r="OGK39" s="24"/>
      <c r="OGL39" s="33"/>
      <c r="OGM39" s="32"/>
      <c r="OGN39" s="24"/>
      <c r="OGO39" s="24"/>
      <c r="OGP39" s="24"/>
      <c r="OGQ39" s="33"/>
      <c r="OGR39" s="32"/>
      <c r="OGS39" s="24"/>
      <c r="OGT39" s="24"/>
      <c r="OGU39" s="24"/>
      <c r="OGV39" s="33"/>
      <c r="OGW39" s="32"/>
      <c r="OGX39" s="24"/>
      <c r="OGY39" s="24"/>
      <c r="OGZ39" s="24"/>
      <c r="OHA39" s="33"/>
      <c r="OHB39" s="32"/>
      <c r="OHC39" s="24"/>
      <c r="OHD39" s="24"/>
      <c r="OHE39" s="24"/>
      <c r="OHF39" s="33"/>
      <c r="OHG39" s="32"/>
      <c r="OHH39" s="24"/>
      <c r="OHI39" s="24"/>
      <c r="OHJ39" s="24"/>
      <c r="OHK39" s="33"/>
      <c r="OHL39" s="32"/>
      <c r="OHM39" s="24"/>
      <c r="OHN39" s="24"/>
      <c r="OHO39" s="24"/>
      <c r="OHP39" s="33"/>
      <c r="OHQ39" s="32"/>
      <c r="OHR39" s="24"/>
      <c r="OHS39" s="24"/>
      <c r="OHT39" s="24"/>
      <c r="OHU39" s="33"/>
      <c r="OHV39" s="32"/>
      <c r="OHW39" s="24"/>
      <c r="OHX39" s="24"/>
      <c r="OHY39" s="24"/>
      <c r="OHZ39" s="33"/>
      <c r="OIA39" s="32"/>
      <c r="OIB39" s="24"/>
      <c r="OIC39" s="24"/>
      <c r="OID39" s="24"/>
      <c r="OIE39" s="33"/>
      <c r="OIF39" s="32"/>
      <c r="OIG39" s="24"/>
      <c r="OIH39" s="24"/>
      <c r="OII39" s="24"/>
      <c r="OIJ39" s="33"/>
      <c r="OIK39" s="32"/>
      <c r="OIL39" s="24"/>
      <c r="OIM39" s="24"/>
      <c r="OIN39" s="24"/>
      <c r="OIO39" s="33"/>
      <c r="OIP39" s="32"/>
      <c r="OIQ39" s="24"/>
      <c r="OIR39" s="24"/>
      <c r="OIS39" s="24"/>
      <c r="OIT39" s="33"/>
      <c r="OIU39" s="32"/>
      <c r="OIV39" s="24"/>
      <c r="OIW39" s="24"/>
      <c r="OIX39" s="24"/>
      <c r="OIY39" s="33"/>
      <c r="OIZ39" s="32"/>
      <c r="OJA39" s="24"/>
      <c r="OJB39" s="24"/>
      <c r="OJC39" s="24"/>
      <c r="OJD39" s="33"/>
      <c r="OJE39" s="32"/>
      <c r="OJF39" s="24"/>
      <c r="OJG39" s="24"/>
      <c r="OJH39" s="24"/>
      <c r="OJI39" s="33"/>
      <c r="OJJ39" s="32"/>
      <c r="OJK39" s="24"/>
      <c r="OJL39" s="24"/>
      <c r="OJM39" s="24"/>
      <c r="OJN39" s="33"/>
      <c r="OJO39" s="32"/>
      <c r="OJP39" s="24"/>
      <c r="OJQ39" s="24"/>
      <c r="OJR39" s="24"/>
      <c r="OJS39" s="33"/>
      <c r="OJT39" s="32"/>
      <c r="OJU39" s="24"/>
      <c r="OJV39" s="24"/>
      <c r="OJW39" s="24"/>
      <c r="OJX39" s="33"/>
      <c r="OJY39" s="32"/>
      <c r="OJZ39" s="24"/>
      <c r="OKA39" s="24"/>
      <c r="OKB39" s="24"/>
      <c r="OKC39" s="33"/>
      <c r="OKD39" s="32"/>
      <c r="OKE39" s="24"/>
      <c r="OKF39" s="24"/>
      <c r="OKG39" s="24"/>
      <c r="OKH39" s="33"/>
      <c r="OKI39" s="32"/>
      <c r="OKJ39" s="24"/>
      <c r="OKK39" s="24"/>
      <c r="OKL39" s="24"/>
      <c r="OKM39" s="33"/>
      <c r="OKN39" s="32"/>
      <c r="OKO39" s="24"/>
      <c r="OKP39" s="24"/>
      <c r="OKQ39" s="24"/>
      <c r="OKR39" s="33"/>
      <c r="OKS39" s="32"/>
      <c r="OKT39" s="24"/>
      <c r="OKU39" s="24"/>
      <c r="OKV39" s="24"/>
      <c r="OKW39" s="33"/>
      <c r="OKX39" s="32"/>
      <c r="OKY39" s="24"/>
      <c r="OKZ39" s="24"/>
      <c r="OLA39" s="24"/>
      <c r="OLB39" s="33"/>
      <c r="OLC39" s="32"/>
      <c r="OLD39" s="24"/>
      <c r="OLE39" s="24"/>
      <c r="OLF39" s="24"/>
      <c r="OLG39" s="33"/>
      <c r="OLH39" s="32"/>
      <c r="OLI39" s="24"/>
      <c r="OLJ39" s="24"/>
      <c r="OLK39" s="24"/>
      <c r="OLL39" s="33"/>
      <c r="OLM39" s="32"/>
      <c r="OLN39" s="24"/>
      <c r="OLO39" s="24"/>
      <c r="OLP39" s="24"/>
      <c r="OLQ39" s="33"/>
      <c r="OLR39" s="32"/>
      <c r="OLS39" s="24"/>
      <c r="OLT39" s="24"/>
      <c r="OLU39" s="24"/>
      <c r="OLV39" s="33"/>
      <c r="OLW39" s="32"/>
      <c r="OLX39" s="24"/>
      <c r="OLY39" s="24"/>
      <c r="OLZ39" s="24"/>
      <c r="OMA39" s="33"/>
      <c r="OMB39" s="32"/>
      <c r="OMC39" s="24"/>
      <c r="OMD39" s="24"/>
      <c r="OME39" s="24"/>
      <c r="OMF39" s="33"/>
      <c r="OMG39" s="32"/>
      <c r="OMH39" s="24"/>
      <c r="OMI39" s="24"/>
      <c r="OMJ39" s="24"/>
      <c r="OMK39" s="33"/>
      <c r="OML39" s="32"/>
      <c r="OMM39" s="24"/>
      <c r="OMN39" s="24"/>
      <c r="OMO39" s="24"/>
      <c r="OMP39" s="33"/>
      <c r="OMQ39" s="32"/>
      <c r="OMR39" s="24"/>
      <c r="OMS39" s="24"/>
      <c r="OMT39" s="24"/>
      <c r="OMU39" s="33"/>
      <c r="OMV39" s="32"/>
      <c r="OMW39" s="24"/>
      <c r="OMX39" s="24"/>
      <c r="OMY39" s="24"/>
      <c r="OMZ39" s="33"/>
      <c r="ONA39" s="32"/>
      <c r="ONB39" s="24"/>
      <c r="ONC39" s="24"/>
      <c r="OND39" s="24"/>
      <c r="ONE39" s="33"/>
      <c r="ONF39" s="32"/>
      <c r="ONG39" s="24"/>
      <c r="ONH39" s="24"/>
      <c r="ONI39" s="24"/>
      <c r="ONJ39" s="33"/>
      <c r="ONK39" s="32"/>
      <c r="ONL39" s="24"/>
      <c r="ONM39" s="24"/>
      <c r="ONN39" s="24"/>
      <c r="ONO39" s="33"/>
      <c r="ONP39" s="32"/>
      <c r="ONQ39" s="24"/>
      <c r="ONR39" s="24"/>
      <c r="ONS39" s="24"/>
      <c r="ONT39" s="33"/>
      <c r="ONU39" s="32"/>
      <c r="ONV39" s="24"/>
      <c r="ONW39" s="24"/>
      <c r="ONX39" s="24"/>
      <c r="ONY39" s="33"/>
      <c r="ONZ39" s="32"/>
      <c r="OOA39" s="24"/>
      <c r="OOB39" s="24"/>
      <c r="OOC39" s="24"/>
      <c r="OOD39" s="33"/>
      <c r="OOE39" s="32"/>
      <c r="OOF39" s="24"/>
      <c r="OOG39" s="24"/>
      <c r="OOH39" s="24"/>
      <c r="OOI39" s="33"/>
      <c r="OOJ39" s="32"/>
      <c r="OOK39" s="24"/>
      <c r="OOL39" s="24"/>
      <c r="OOM39" s="24"/>
      <c r="OON39" s="33"/>
      <c r="OOO39" s="32"/>
      <c r="OOP39" s="24"/>
      <c r="OOQ39" s="24"/>
      <c r="OOR39" s="24"/>
      <c r="OOS39" s="33"/>
      <c r="OOT39" s="32"/>
      <c r="OOU39" s="24"/>
      <c r="OOV39" s="24"/>
      <c r="OOW39" s="24"/>
      <c r="OOX39" s="33"/>
      <c r="OOY39" s="32"/>
      <c r="OOZ39" s="24"/>
      <c r="OPA39" s="24"/>
      <c r="OPB39" s="24"/>
      <c r="OPC39" s="33"/>
      <c r="OPD39" s="32"/>
      <c r="OPE39" s="24"/>
      <c r="OPF39" s="24"/>
      <c r="OPG39" s="24"/>
      <c r="OPH39" s="33"/>
      <c r="OPI39" s="32"/>
      <c r="OPJ39" s="24"/>
      <c r="OPK39" s="24"/>
      <c r="OPL39" s="24"/>
      <c r="OPM39" s="33"/>
      <c r="OPN39" s="32"/>
      <c r="OPO39" s="24"/>
      <c r="OPP39" s="24"/>
      <c r="OPQ39" s="24"/>
      <c r="OPR39" s="33"/>
      <c r="OPS39" s="32"/>
      <c r="OPT39" s="24"/>
      <c r="OPU39" s="24"/>
      <c r="OPV39" s="24"/>
      <c r="OPW39" s="33"/>
      <c r="OPX39" s="32"/>
      <c r="OPY39" s="24"/>
      <c r="OPZ39" s="24"/>
      <c r="OQA39" s="24"/>
      <c r="OQB39" s="33"/>
      <c r="OQC39" s="32"/>
      <c r="OQD39" s="24"/>
      <c r="OQE39" s="24"/>
      <c r="OQF39" s="24"/>
      <c r="OQG39" s="33"/>
      <c r="OQH39" s="32"/>
      <c r="OQI39" s="24"/>
      <c r="OQJ39" s="24"/>
      <c r="OQK39" s="24"/>
      <c r="OQL39" s="33"/>
      <c r="OQM39" s="32"/>
      <c r="OQN39" s="24"/>
      <c r="OQO39" s="24"/>
      <c r="OQP39" s="24"/>
      <c r="OQQ39" s="33"/>
      <c r="OQR39" s="32"/>
      <c r="OQS39" s="24"/>
      <c r="OQT39" s="24"/>
      <c r="OQU39" s="24"/>
      <c r="OQV39" s="33"/>
      <c r="OQW39" s="32"/>
      <c r="OQX39" s="24"/>
      <c r="OQY39" s="24"/>
      <c r="OQZ39" s="24"/>
      <c r="ORA39" s="33"/>
      <c r="ORB39" s="32"/>
      <c r="ORC39" s="24"/>
      <c r="ORD39" s="24"/>
      <c r="ORE39" s="24"/>
      <c r="ORF39" s="33"/>
      <c r="ORG39" s="32"/>
      <c r="ORH39" s="24"/>
      <c r="ORI39" s="24"/>
      <c r="ORJ39" s="24"/>
      <c r="ORK39" s="33"/>
      <c r="ORL39" s="32"/>
      <c r="ORM39" s="24"/>
      <c r="ORN39" s="24"/>
      <c r="ORO39" s="24"/>
      <c r="ORP39" s="33"/>
      <c r="ORQ39" s="32"/>
      <c r="ORR39" s="24"/>
      <c r="ORS39" s="24"/>
      <c r="ORT39" s="24"/>
      <c r="ORU39" s="33"/>
      <c r="ORV39" s="32"/>
      <c r="ORW39" s="24"/>
      <c r="ORX39" s="24"/>
      <c r="ORY39" s="24"/>
      <c r="ORZ39" s="33"/>
      <c r="OSA39" s="32"/>
      <c r="OSB39" s="24"/>
      <c r="OSC39" s="24"/>
      <c r="OSD39" s="24"/>
      <c r="OSE39" s="33"/>
      <c r="OSF39" s="32"/>
      <c r="OSG39" s="24"/>
      <c r="OSH39" s="24"/>
      <c r="OSI39" s="24"/>
      <c r="OSJ39" s="33"/>
      <c r="OSK39" s="32"/>
      <c r="OSL39" s="24"/>
      <c r="OSM39" s="24"/>
      <c r="OSN39" s="24"/>
      <c r="OSO39" s="33"/>
      <c r="OSP39" s="32"/>
      <c r="OSQ39" s="24"/>
      <c r="OSR39" s="24"/>
      <c r="OSS39" s="24"/>
      <c r="OST39" s="33"/>
      <c r="OSU39" s="32"/>
      <c r="OSV39" s="24"/>
      <c r="OSW39" s="24"/>
      <c r="OSX39" s="24"/>
      <c r="OSY39" s="33"/>
      <c r="OSZ39" s="32"/>
      <c r="OTA39" s="24"/>
      <c r="OTB39" s="24"/>
      <c r="OTC39" s="24"/>
      <c r="OTD39" s="33"/>
      <c r="OTE39" s="32"/>
      <c r="OTF39" s="24"/>
      <c r="OTG39" s="24"/>
      <c r="OTH39" s="24"/>
      <c r="OTI39" s="33"/>
      <c r="OTJ39" s="32"/>
      <c r="OTK39" s="24"/>
      <c r="OTL39" s="24"/>
      <c r="OTM39" s="24"/>
      <c r="OTN39" s="33"/>
      <c r="OTO39" s="32"/>
      <c r="OTP39" s="24"/>
      <c r="OTQ39" s="24"/>
      <c r="OTR39" s="24"/>
      <c r="OTS39" s="33"/>
      <c r="OTT39" s="32"/>
      <c r="OTU39" s="24"/>
      <c r="OTV39" s="24"/>
      <c r="OTW39" s="24"/>
      <c r="OTX39" s="33"/>
      <c r="OTY39" s="32"/>
      <c r="OTZ39" s="24"/>
      <c r="OUA39" s="24"/>
      <c r="OUB39" s="24"/>
      <c r="OUC39" s="33"/>
      <c r="OUD39" s="32"/>
      <c r="OUE39" s="24"/>
      <c r="OUF39" s="24"/>
      <c r="OUG39" s="24"/>
      <c r="OUH39" s="33"/>
      <c r="OUI39" s="32"/>
      <c r="OUJ39" s="24"/>
      <c r="OUK39" s="24"/>
      <c r="OUL39" s="24"/>
      <c r="OUM39" s="33"/>
      <c r="OUN39" s="32"/>
      <c r="OUO39" s="24"/>
      <c r="OUP39" s="24"/>
      <c r="OUQ39" s="24"/>
      <c r="OUR39" s="33"/>
      <c r="OUS39" s="32"/>
      <c r="OUT39" s="24"/>
      <c r="OUU39" s="24"/>
      <c r="OUV39" s="24"/>
      <c r="OUW39" s="33"/>
      <c r="OUX39" s="32"/>
      <c r="OUY39" s="24"/>
      <c r="OUZ39" s="24"/>
      <c r="OVA39" s="24"/>
      <c r="OVB39" s="33"/>
      <c r="OVC39" s="32"/>
      <c r="OVD39" s="24"/>
      <c r="OVE39" s="24"/>
      <c r="OVF39" s="24"/>
      <c r="OVG39" s="33"/>
      <c r="OVH39" s="32"/>
      <c r="OVI39" s="24"/>
      <c r="OVJ39" s="24"/>
      <c r="OVK39" s="24"/>
      <c r="OVL39" s="33"/>
      <c r="OVM39" s="32"/>
      <c r="OVN39" s="24"/>
      <c r="OVO39" s="24"/>
      <c r="OVP39" s="24"/>
      <c r="OVQ39" s="33"/>
      <c r="OVR39" s="32"/>
      <c r="OVS39" s="24"/>
      <c r="OVT39" s="24"/>
      <c r="OVU39" s="24"/>
      <c r="OVV39" s="33"/>
      <c r="OVW39" s="32"/>
      <c r="OVX39" s="24"/>
      <c r="OVY39" s="24"/>
      <c r="OVZ39" s="24"/>
      <c r="OWA39" s="33"/>
      <c r="OWB39" s="32"/>
      <c r="OWC39" s="24"/>
      <c r="OWD39" s="24"/>
      <c r="OWE39" s="24"/>
      <c r="OWF39" s="33"/>
      <c r="OWG39" s="32"/>
      <c r="OWH39" s="24"/>
      <c r="OWI39" s="24"/>
      <c r="OWJ39" s="24"/>
      <c r="OWK39" s="33"/>
      <c r="OWL39" s="32"/>
      <c r="OWM39" s="24"/>
      <c r="OWN39" s="24"/>
      <c r="OWO39" s="24"/>
      <c r="OWP39" s="33"/>
      <c r="OWQ39" s="32"/>
      <c r="OWR39" s="24"/>
      <c r="OWS39" s="24"/>
      <c r="OWT39" s="24"/>
      <c r="OWU39" s="33"/>
      <c r="OWV39" s="32"/>
      <c r="OWW39" s="24"/>
      <c r="OWX39" s="24"/>
      <c r="OWY39" s="24"/>
      <c r="OWZ39" s="33"/>
      <c r="OXA39" s="32"/>
      <c r="OXB39" s="24"/>
      <c r="OXC39" s="24"/>
      <c r="OXD39" s="24"/>
      <c r="OXE39" s="33"/>
      <c r="OXF39" s="32"/>
      <c r="OXG39" s="24"/>
      <c r="OXH39" s="24"/>
      <c r="OXI39" s="24"/>
      <c r="OXJ39" s="33"/>
      <c r="OXK39" s="32"/>
      <c r="OXL39" s="24"/>
      <c r="OXM39" s="24"/>
      <c r="OXN39" s="24"/>
      <c r="OXO39" s="33"/>
      <c r="OXP39" s="32"/>
      <c r="OXQ39" s="24"/>
      <c r="OXR39" s="24"/>
      <c r="OXS39" s="24"/>
      <c r="OXT39" s="33"/>
      <c r="OXU39" s="32"/>
      <c r="OXV39" s="24"/>
      <c r="OXW39" s="24"/>
      <c r="OXX39" s="24"/>
      <c r="OXY39" s="33"/>
      <c r="OXZ39" s="32"/>
      <c r="OYA39" s="24"/>
      <c r="OYB39" s="24"/>
      <c r="OYC39" s="24"/>
      <c r="OYD39" s="33"/>
      <c r="OYE39" s="32"/>
      <c r="OYF39" s="24"/>
      <c r="OYG39" s="24"/>
      <c r="OYH39" s="24"/>
      <c r="OYI39" s="33"/>
      <c r="OYJ39" s="32"/>
      <c r="OYK39" s="24"/>
      <c r="OYL39" s="24"/>
      <c r="OYM39" s="24"/>
      <c r="OYN39" s="33"/>
      <c r="OYO39" s="32"/>
      <c r="OYP39" s="24"/>
      <c r="OYQ39" s="24"/>
      <c r="OYR39" s="24"/>
      <c r="OYS39" s="33"/>
      <c r="OYT39" s="32"/>
      <c r="OYU39" s="24"/>
      <c r="OYV39" s="24"/>
      <c r="OYW39" s="24"/>
      <c r="OYX39" s="33"/>
      <c r="OYY39" s="32"/>
      <c r="OYZ39" s="24"/>
      <c r="OZA39" s="24"/>
      <c r="OZB39" s="24"/>
      <c r="OZC39" s="33"/>
      <c r="OZD39" s="32"/>
      <c r="OZE39" s="24"/>
      <c r="OZF39" s="24"/>
      <c r="OZG39" s="24"/>
      <c r="OZH39" s="33"/>
      <c r="OZI39" s="32"/>
      <c r="OZJ39" s="24"/>
      <c r="OZK39" s="24"/>
      <c r="OZL39" s="24"/>
      <c r="OZM39" s="33"/>
      <c r="OZN39" s="32"/>
      <c r="OZO39" s="24"/>
      <c r="OZP39" s="24"/>
      <c r="OZQ39" s="24"/>
      <c r="OZR39" s="33"/>
      <c r="OZS39" s="32"/>
      <c r="OZT39" s="24"/>
      <c r="OZU39" s="24"/>
      <c r="OZV39" s="24"/>
      <c r="OZW39" s="33"/>
      <c r="OZX39" s="32"/>
      <c r="OZY39" s="24"/>
      <c r="OZZ39" s="24"/>
      <c r="PAA39" s="24"/>
      <c r="PAB39" s="33"/>
      <c r="PAC39" s="32"/>
      <c r="PAD39" s="24"/>
      <c r="PAE39" s="24"/>
      <c r="PAF39" s="24"/>
      <c r="PAG39" s="33"/>
      <c r="PAH39" s="32"/>
      <c r="PAI39" s="24"/>
      <c r="PAJ39" s="24"/>
      <c r="PAK39" s="24"/>
      <c r="PAL39" s="33"/>
      <c r="PAM39" s="32"/>
      <c r="PAN39" s="24"/>
      <c r="PAO39" s="24"/>
      <c r="PAP39" s="24"/>
      <c r="PAQ39" s="33"/>
      <c r="PAR39" s="32"/>
      <c r="PAS39" s="24"/>
      <c r="PAT39" s="24"/>
      <c r="PAU39" s="24"/>
      <c r="PAV39" s="33"/>
      <c r="PAW39" s="32"/>
      <c r="PAX39" s="24"/>
      <c r="PAY39" s="24"/>
      <c r="PAZ39" s="24"/>
      <c r="PBA39" s="33"/>
      <c r="PBB39" s="32"/>
      <c r="PBC39" s="24"/>
      <c r="PBD39" s="24"/>
      <c r="PBE39" s="24"/>
      <c r="PBF39" s="33"/>
      <c r="PBG39" s="32"/>
      <c r="PBH39" s="24"/>
      <c r="PBI39" s="24"/>
      <c r="PBJ39" s="24"/>
      <c r="PBK39" s="33"/>
      <c r="PBL39" s="32"/>
      <c r="PBM39" s="24"/>
      <c r="PBN39" s="24"/>
      <c r="PBO39" s="24"/>
      <c r="PBP39" s="33"/>
      <c r="PBQ39" s="32"/>
      <c r="PBR39" s="24"/>
      <c r="PBS39" s="24"/>
      <c r="PBT39" s="24"/>
      <c r="PBU39" s="33"/>
      <c r="PBV39" s="32"/>
      <c r="PBW39" s="24"/>
      <c r="PBX39" s="24"/>
      <c r="PBY39" s="24"/>
      <c r="PBZ39" s="33"/>
      <c r="PCA39" s="32"/>
      <c r="PCB39" s="24"/>
      <c r="PCC39" s="24"/>
      <c r="PCD39" s="24"/>
      <c r="PCE39" s="33"/>
      <c r="PCF39" s="32"/>
      <c r="PCG39" s="24"/>
      <c r="PCH39" s="24"/>
      <c r="PCI39" s="24"/>
      <c r="PCJ39" s="33"/>
      <c r="PCK39" s="32"/>
      <c r="PCL39" s="24"/>
      <c r="PCM39" s="24"/>
      <c r="PCN39" s="24"/>
      <c r="PCO39" s="33"/>
      <c r="PCP39" s="32"/>
      <c r="PCQ39" s="24"/>
      <c r="PCR39" s="24"/>
      <c r="PCS39" s="24"/>
      <c r="PCT39" s="33"/>
      <c r="PCU39" s="32"/>
      <c r="PCV39" s="24"/>
      <c r="PCW39" s="24"/>
      <c r="PCX39" s="24"/>
      <c r="PCY39" s="33"/>
      <c r="PCZ39" s="32"/>
      <c r="PDA39" s="24"/>
      <c r="PDB39" s="24"/>
      <c r="PDC39" s="24"/>
      <c r="PDD39" s="33"/>
      <c r="PDE39" s="32"/>
      <c r="PDF39" s="24"/>
      <c r="PDG39" s="24"/>
      <c r="PDH39" s="24"/>
      <c r="PDI39" s="33"/>
      <c r="PDJ39" s="32"/>
      <c r="PDK39" s="24"/>
      <c r="PDL39" s="24"/>
      <c r="PDM39" s="24"/>
      <c r="PDN39" s="33"/>
      <c r="PDO39" s="32"/>
      <c r="PDP39" s="24"/>
      <c r="PDQ39" s="24"/>
      <c r="PDR39" s="24"/>
      <c r="PDS39" s="33"/>
      <c r="PDT39" s="32"/>
      <c r="PDU39" s="24"/>
      <c r="PDV39" s="24"/>
      <c r="PDW39" s="24"/>
      <c r="PDX39" s="33"/>
      <c r="PDY39" s="32"/>
      <c r="PDZ39" s="24"/>
      <c r="PEA39" s="24"/>
      <c r="PEB39" s="24"/>
      <c r="PEC39" s="33"/>
      <c r="PED39" s="32"/>
      <c r="PEE39" s="24"/>
      <c r="PEF39" s="24"/>
      <c r="PEG39" s="24"/>
      <c r="PEH39" s="33"/>
      <c r="PEI39" s="32"/>
      <c r="PEJ39" s="24"/>
      <c r="PEK39" s="24"/>
      <c r="PEL39" s="24"/>
      <c r="PEM39" s="33"/>
      <c r="PEN39" s="32"/>
      <c r="PEO39" s="24"/>
      <c r="PEP39" s="24"/>
      <c r="PEQ39" s="24"/>
      <c r="PER39" s="33"/>
      <c r="PES39" s="32"/>
      <c r="PET39" s="24"/>
      <c r="PEU39" s="24"/>
      <c r="PEV39" s="24"/>
      <c r="PEW39" s="33"/>
      <c r="PEX39" s="32"/>
      <c r="PEY39" s="24"/>
      <c r="PEZ39" s="24"/>
      <c r="PFA39" s="24"/>
      <c r="PFB39" s="33"/>
      <c r="PFC39" s="32"/>
      <c r="PFD39" s="24"/>
      <c r="PFE39" s="24"/>
      <c r="PFF39" s="24"/>
      <c r="PFG39" s="33"/>
      <c r="PFH39" s="32"/>
      <c r="PFI39" s="24"/>
      <c r="PFJ39" s="24"/>
      <c r="PFK39" s="24"/>
      <c r="PFL39" s="33"/>
      <c r="PFM39" s="32"/>
      <c r="PFN39" s="24"/>
      <c r="PFO39" s="24"/>
      <c r="PFP39" s="24"/>
      <c r="PFQ39" s="33"/>
      <c r="PFR39" s="32"/>
      <c r="PFS39" s="24"/>
      <c r="PFT39" s="24"/>
      <c r="PFU39" s="24"/>
      <c r="PFV39" s="33"/>
      <c r="PFW39" s="32"/>
      <c r="PFX39" s="24"/>
      <c r="PFY39" s="24"/>
      <c r="PFZ39" s="24"/>
      <c r="PGA39" s="33"/>
      <c r="PGB39" s="32"/>
      <c r="PGC39" s="24"/>
      <c r="PGD39" s="24"/>
      <c r="PGE39" s="24"/>
      <c r="PGF39" s="33"/>
      <c r="PGG39" s="32"/>
      <c r="PGH39" s="24"/>
      <c r="PGI39" s="24"/>
      <c r="PGJ39" s="24"/>
      <c r="PGK39" s="33"/>
      <c r="PGL39" s="32"/>
      <c r="PGM39" s="24"/>
      <c r="PGN39" s="24"/>
      <c r="PGO39" s="24"/>
      <c r="PGP39" s="33"/>
      <c r="PGQ39" s="32"/>
      <c r="PGR39" s="24"/>
      <c r="PGS39" s="24"/>
      <c r="PGT39" s="24"/>
      <c r="PGU39" s="33"/>
      <c r="PGV39" s="32"/>
      <c r="PGW39" s="24"/>
      <c r="PGX39" s="24"/>
      <c r="PGY39" s="24"/>
      <c r="PGZ39" s="33"/>
      <c r="PHA39" s="32"/>
      <c r="PHB39" s="24"/>
      <c r="PHC39" s="24"/>
      <c r="PHD39" s="24"/>
      <c r="PHE39" s="33"/>
      <c r="PHF39" s="32"/>
      <c r="PHG39" s="24"/>
      <c r="PHH39" s="24"/>
      <c r="PHI39" s="24"/>
      <c r="PHJ39" s="33"/>
      <c r="PHK39" s="32"/>
      <c r="PHL39" s="24"/>
      <c r="PHM39" s="24"/>
      <c r="PHN39" s="24"/>
      <c r="PHO39" s="33"/>
      <c r="PHP39" s="32"/>
      <c r="PHQ39" s="24"/>
      <c r="PHR39" s="24"/>
      <c r="PHS39" s="24"/>
      <c r="PHT39" s="33"/>
      <c r="PHU39" s="32"/>
      <c r="PHV39" s="24"/>
      <c r="PHW39" s="24"/>
      <c r="PHX39" s="24"/>
      <c r="PHY39" s="33"/>
      <c r="PHZ39" s="32"/>
      <c r="PIA39" s="24"/>
      <c r="PIB39" s="24"/>
      <c r="PIC39" s="24"/>
      <c r="PID39" s="33"/>
      <c r="PIE39" s="32"/>
      <c r="PIF39" s="24"/>
      <c r="PIG39" s="24"/>
      <c r="PIH39" s="24"/>
      <c r="PII39" s="33"/>
      <c r="PIJ39" s="32"/>
      <c r="PIK39" s="24"/>
      <c r="PIL39" s="24"/>
      <c r="PIM39" s="24"/>
      <c r="PIN39" s="33"/>
      <c r="PIO39" s="32"/>
      <c r="PIP39" s="24"/>
      <c r="PIQ39" s="24"/>
      <c r="PIR39" s="24"/>
      <c r="PIS39" s="33"/>
      <c r="PIT39" s="32"/>
      <c r="PIU39" s="24"/>
      <c r="PIV39" s="24"/>
      <c r="PIW39" s="24"/>
      <c r="PIX39" s="33"/>
      <c r="PIY39" s="32"/>
      <c r="PIZ39" s="24"/>
      <c r="PJA39" s="24"/>
      <c r="PJB39" s="24"/>
      <c r="PJC39" s="33"/>
      <c r="PJD39" s="32"/>
      <c r="PJE39" s="24"/>
      <c r="PJF39" s="24"/>
      <c r="PJG39" s="24"/>
      <c r="PJH39" s="33"/>
      <c r="PJI39" s="32"/>
      <c r="PJJ39" s="24"/>
      <c r="PJK39" s="24"/>
      <c r="PJL39" s="24"/>
      <c r="PJM39" s="33"/>
      <c r="PJN39" s="32"/>
      <c r="PJO39" s="24"/>
      <c r="PJP39" s="24"/>
      <c r="PJQ39" s="24"/>
      <c r="PJR39" s="33"/>
      <c r="PJS39" s="32"/>
      <c r="PJT39" s="24"/>
      <c r="PJU39" s="24"/>
      <c r="PJV39" s="24"/>
      <c r="PJW39" s="33"/>
      <c r="PJX39" s="32"/>
      <c r="PJY39" s="24"/>
      <c r="PJZ39" s="24"/>
      <c r="PKA39" s="24"/>
      <c r="PKB39" s="33"/>
      <c r="PKC39" s="32"/>
      <c r="PKD39" s="24"/>
      <c r="PKE39" s="24"/>
      <c r="PKF39" s="24"/>
      <c r="PKG39" s="33"/>
      <c r="PKH39" s="32"/>
      <c r="PKI39" s="24"/>
      <c r="PKJ39" s="24"/>
      <c r="PKK39" s="24"/>
      <c r="PKL39" s="33"/>
      <c r="PKM39" s="32"/>
      <c r="PKN39" s="24"/>
      <c r="PKO39" s="24"/>
      <c r="PKP39" s="24"/>
      <c r="PKQ39" s="33"/>
      <c r="PKR39" s="32"/>
      <c r="PKS39" s="24"/>
      <c r="PKT39" s="24"/>
      <c r="PKU39" s="24"/>
      <c r="PKV39" s="33"/>
      <c r="PKW39" s="32"/>
      <c r="PKX39" s="24"/>
      <c r="PKY39" s="24"/>
      <c r="PKZ39" s="24"/>
      <c r="PLA39" s="33"/>
      <c r="PLB39" s="32"/>
      <c r="PLC39" s="24"/>
      <c r="PLD39" s="24"/>
      <c r="PLE39" s="24"/>
      <c r="PLF39" s="33"/>
      <c r="PLG39" s="32"/>
      <c r="PLH39" s="24"/>
      <c r="PLI39" s="24"/>
      <c r="PLJ39" s="24"/>
      <c r="PLK39" s="33"/>
      <c r="PLL39" s="32"/>
      <c r="PLM39" s="24"/>
      <c r="PLN39" s="24"/>
      <c r="PLO39" s="24"/>
      <c r="PLP39" s="33"/>
      <c r="PLQ39" s="32"/>
      <c r="PLR39" s="24"/>
      <c r="PLS39" s="24"/>
      <c r="PLT39" s="24"/>
      <c r="PLU39" s="33"/>
      <c r="PLV39" s="32"/>
      <c r="PLW39" s="24"/>
      <c r="PLX39" s="24"/>
      <c r="PLY39" s="24"/>
      <c r="PLZ39" s="33"/>
      <c r="PMA39" s="32"/>
      <c r="PMB39" s="24"/>
      <c r="PMC39" s="24"/>
      <c r="PMD39" s="24"/>
      <c r="PME39" s="33"/>
      <c r="PMF39" s="32"/>
      <c r="PMG39" s="24"/>
      <c r="PMH39" s="24"/>
      <c r="PMI39" s="24"/>
      <c r="PMJ39" s="33"/>
      <c r="PMK39" s="32"/>
      <c r="PML39" s="24"/>
      <c r="PMM39" s="24"/>
      <c r="PMN39" s="24"/>
      <c r="PMO39" s="33"/>
      <c r="PMP39" s="32"/>
      <c r="PMQ39" s="24"/>
      <c r="PMR39" s="24"/>
      <c r="PMS39" s="24"/>
      <c r="PMT39" s="33"/>
      <c r="PMU39" s="32"/>
      <c r="PMV39" s="24"/>
      <c r="PMW39" s="24"/>
      <c r="PMX39" s="24"/>
      <c r="PMY39" s="33"/>
      <c r="PMZ39" s="32"/>
      <c r="PNA39" s="24"/>
      <c r="PNB39" s="24"/>
      <c r="PNC39" s="24"/>
      <c r="PND39" s="33"/>
      <c r="PNE39" s="32"/>
      <c r="PNF39" s="24"/>
      <c r="PNG39" s="24"/>
      <c r="PNH39" s="24"/>
      <c r="PNI39" s="33"/>
      <c r="PNJ39" s="32"/>
      <c r="PNK39" s="24"/>
      <c r="PNL39" s="24"/>
      <c r="PNM39" s="24"/>
      <c r="PNN39" s="33"/>
      <c r="PNO39" s="32"/>
      <c r="PNP39" s="24"/>
      <c r="PNQ39" s="24"/>
      <c r="PNR39" s="24"/>
      <c r="PNS39" s="33"/>
      <c r="PNT39" s="32"/>
      <c r="PNU39" s="24"/>
      <c r="PNV39" s="24"/>
      <c r="PNW39" s="24"/>
      <c r="PNX39" s="33"/>
      <c r="PNY39" s="32"/>
      <c r="PNZ39" s="24"/>
      <c r="POA39" s="24"/>
      <c r="POB39" s="24"/>
      <c r="POC39" s="33"/>
      <c r="POD39" s="32"/>
      <c r="POE39" s="24"/>
      <c r="POF39" s="24"/>
      <c r="POG39" s="24"/>
      <c r="POH39" s="33"/>
      <c r="POI39" s="32"/>
      <c r="POJ39" s="24"/>
      <c r="POK39" s="24"/>
      <c r="POL39" s="24"/>
      <c r="POM39" s="33"/>
      <c r="PON39" s="32"/>
      <c r="POO39" s="24"/>
      <c r="POP39" s="24"/>
      <c r="POQ39" s="24"/>
      <c r="POR39" s="33"/>
      <c r="POS39" s="32"/>
      <c r="POT39" s="24"/>
      <c r="POU39" s="24"/>
      <c r="POV39" s="24"/>
      <c r="POW39" s="33"/>
      <c r="POX39" s="32"/>
      <c r="POY39" s="24"/>
      <c r="POZ39" s="24"/>
      <c r="PPA39" s="24"/>
      <c r="PPB39" s="33"/>
      <c r="PPC39" s="32"/>
      <c r="PPD39" s="24"/>
      <c r="PPE39" s="24"/>
      <c r="PPF39" s="24"/>
      <c r="PPG39" s="33"/>
      <c r="PPH39" s="32"/>
      <c r="PPI39" s="24"/>
      <c r="PPJ39" s="24"/>
      <c r="PPK39" s="24"/>
      <c r="PPL39" s="33"/>
      <c r="PPM39" s="32"/>
      <c r="PPN39" s="24"/>
      <c r="PPO39" s="24"/>
      <c r="PPP39" s="24"/>
      <c r="PPQ39" s="33"/>
      <c r="PPR39" s="32"/>
      <c r="PPS39" s="24"/>
      <c r="PPT39" s="24"/>
      <c r="PPU39" s="24"/>
      <c r="PPV39" s="33"/>
      <c r="PPW39" s="32"/>
      <c r="PPX39" s="24"/>
      <c r="PPY39" s="24"/>
      <c r="PPZ39" s="24"/>
      <c r="PQA39" s="33"/>
      <c r="PQB39" s="32"/>
      <c r="PQC39" s="24"/>
      <c r="PQD39" s="24"/>
      <c r="PQE39" s="24"/>
      <c r="PQF39" s="33"/>
      <c r="PQG39" s="32"/>
      <c r="PQH39" s="24"/>
      <c r="PQI39" s="24"/>
      <c r="PQJ39" s="24"/>
      <c r="PQK39" s="33"/>
      <c r="PQL39" s="32"/>
      <c r="PQM39" s="24"/>
      <c r="PQN39" s="24"/>
      <c r="PQO39" s="24"/>
      <c r="PQP39" s="33"/>
      <c r="PQQ39" s="32"/>
      <c r="PQR39" s="24"/>
      <c r="PQS39" s="24"/>
      <c r="PQT39" s="24"/>
      <c r="PQU39" s="33"/>
      <c r="PQV39" s="32"/>
      <c r="PQW39" s="24"/>
      <c r="PQX39" s="24"/>
      <c r="PQY39" s="24"/>
      <c r="PQZ39" s="33"/>
      <c r="PRA39" s="32"/>
      <c r="PRB39" s="24"/>
      <c r="PRC39" s="24"/>
      <c r="PRD39" s="24"/>
      <c r="PRE39" s="33"/>
      <c r="PRF39" s="32"/>
      <c r="PRG39" s="24"/>
      <c r="PRH39" s="24"/>
      <c r="PRI39" s="24"/>
      <c r="PRJ39" s="33"/>
      <c r="PRK39" s="32"/>
      <c r="PRL39" s="24"/>
      <c r="PRM39" s="24"/>
      <c r="PRN39" s="24"/>
      <c r="PRO39" s="33"/>
      <c r="PRP39" s="32"/>
      <c r="PRQ39" s="24"/>
      <c r="PRR39" s="24"/>
      <c r="PRS39" s="24"/>
      <c r="PRT39" s="33"/>
      <c r="PRU39" s="32"/>
      <c r="PRV39" s="24"/>
      <c r="PRW39" s="24"/>
      <c r="PRX39" s="24"/>
      <c r="PRY39" s="33"/>
      <c r="PRZ39" s="32"/>
      <c r="PSA39" s="24"/>
      <c r="PSB39" s="24"/>
      <c r="PSC39" s="24"/>
      <c r="PSD39" s="33"/>
      <c r="PSE39" s="32"/>
      <c r="PSF39" s="24"/>
      <c r="PSG39" s="24"/>
      <c r="PSH39" s="24"/>
      <c r="PSI39" s="33"/>
      <c r="PSJ39" s="32"/>
      <c r="PSK39" s="24"/>
      <c r="PSL39" s="24"/>
      <c r="PSM39" s="24"/>
      <c r="PSN39" s="33"/>
      <c r="PSO39" s="32"/>
      <c r="PSP39" s="24"/>
      <c r="PSQ39" s="24"/>
      <c r="PSR39" s="24"/>
      <c r="PSS39" s="33"/>
      <c r="PST39" s="32"/>
      <c r="PSU39" s="24"/>
      <c r="PSV39" s="24"/>
      <c r="PSW39" s="24"/>
      <c r="PSX39" s="33"/>
      <c r="PSY39" s="32"/>
      <c r="PSZ39" s="24"/>
      <c r="PTA39" s="24"/>
      <c r="PTB39" s="24"/>
      <c r="PTC39" s="33"/>
      <c r="PTD39" s="32"/>
      <c r="PTE39" s="24"/>
      <c r="PTF39" s="24"/>
      <c r="PTG39" s="24"/>
      <c r="PTH39" s="33"/>
      <c r="PTI39" s="32"/>
      <c r="PTJ39" s="24"/>
      <c r="PTK39" s="24"/>
      <c r="PTL39" s="24"/>
      <c r="PTM39" s="33"/>
      <c r="PTN39" s="32"/>
      <c r="PTO39" s="24"/>
      <c r="PTP39" s="24"/>
      <c r="PTQ39" s="24"/>
      <c r="PTR39" s="33"/>
      <c r="PTS39" s="32"/>
      <c r="PTT39" s="24"/>
      <c r="PTU39" s="24"/>
      <c r="PTV39" s="24"/>
      <c r="PTW39" s="33"/>
      <c r="PTX39" s="32"/>
      <c r="PTY39" s="24"/>
      <c r="PTZ39" s="24"/>
      <c r="PUA39" s="24"/>
      <c r="PUB39" s="33"/>
      <c r="PUC39" s="32"/>
      <c r="PUD39" s="24"/>
      <c r="PUE39" s="24"/>
      <c r="PUF39" s="24"/>
      <c r="PUG39" s="33"/>
      <c r="PUH39" s="32"/>
      <c r="PUI39" s="24"/>
      <c r="PUJ39" s="24"/>
      <c r="PUK39" s="24"/>
      <c r="PUL39" s="33"/>
      <c r="PUM39" s="32"/>
      <c r="PUN39" s="24"/>
      <c r="PUO39" s="24"/>
      <c r="PUP39" s="24"/>
      <c r="PUQ39" s="33"/>
      <c r="PUR39" s="32"/>
      <c r="PUS39" s="24"/>
      <c r="PUT39" s="24"/>
      <c r="PUU39" s="24"/>
      <c r="PUV39" s="33"/>
      <c r="PUW39" s="32"/>
      <c r="PUX39" s="24"/>
      <c r="PUY39" s="24"/>
      <c r="PUZ39" s="24"/>
      <c r="PVA39" s="33"/>
      <c r="PVB39" s="32"/>
      <c r="PVC39" s="24"/>
      <c r="PVD39" s="24"/>
      <c r="PVE39" s="24"/>
      <c r="PVF39" s="33"/>
      <c r="PVG39" s="32"/>
      <c r="PVH39" s="24"/>
      <c r="PVI39" s="24"/>
      <c r="PVJ39" s="24"/>
      <c r="PVK39" s="33"/>
      <c r="PVL39" s="32"/>
      <c r="PVM39" s="24"/>
      <c r="PVN39" s="24"/>
      <c r="PVO39" s="24"/>
      <c r="PVP39" s="33"/>
      <c r="PVQ39" s="32"/>
      <c r="PVR39" s="24"/>
      <c r="PVS39" s="24"/>
      <c r="PVT39" s="24"/>
      <c r="PVU39" s="33"/>
      <c r="PVV39" s="32"/>
      <c r="PVW39" s="24"/>
      <c r="PVX39" s="24"/>
      <c r="PVY39" s="24"/>
      <c r="PVZ39" s="33"/>
      <c r="PWA39" s="32"/>
      <c r="PWB39" s="24"/>
      <c r="PWC39" s="24"/>
      <c r="PWD39" s="24"/>
      <c r="PWE39" s="33"/>
      <c r="PWF39" s="32"/>
      <c r="PWG39" s="24"/>
      <c r="PWH39" s="24"/>
      <c r="PWI39" s="24"/>
      <c r="PWJ39" s="33"/>
      <c r="PWK39" s="32"/>
      <c r="PWL39" s="24"/>
      <c r="PWM39" s="24"/>
      <c r="PWN39" s="24"/>
      <c r="PWO39" s="33"/>
      <c r="PWP39" s="32"/>
      <c r="PWQ39" s="24"/>
      <c r="PWR39" s="24"/>
      <c r="PWS39" s="24"/>
      <c r="PWT39" s="33"/>
      <c r="PWU39" s="32"/>
      <c r="PWV39" s="24"/>
      <c r="PWW39" s="24"/>
      <c r="PWX39" s="24"/>
      <c r="PWY39" s="33"/>
      <c r="PWZ39" s="32"/>
      <c r="PXA39" s="24"/>
      <c r="PXB39" s="24"/>
      <c r="PXC39" s="24"/>
      <c r="PXD39" s="33"/>
      <c r="PXE39" s="32"/>
      <c r="PXF39" s="24"/>
      <c r="PXG39" s="24"/>
      <c r="PXH39" s="24"/>
      <c r="PXI39" s="33"/>
      <c r="PXJ39" s="32"/>
      <c r="PXK39" s="24"/>
      <c r="PXL39" s="24"/>
      <c r="PXM39" s="24"/>
      <c r="PXN39" s="33"/>
      <c r="PXO39" s="32"/>
      <c r="PXP39" s="24"/>
      <c r="PXQ39" s="24"/>
      <c r="PXR39" s="24"/>
      <c r="PXS39" s="33"/>
      <c r="PXT39" s="32"/>
      <c r="PXU39" s="24"/>
      <c r="PXV39" s="24"/>
      <c r="PXW39" s="24"/>
      <c r="PXX39" s="33"/>
      <c r="PXY39" s="32"/>
      <c r="PXZ39" s="24"/>
      <c r="PYA39" s="24"/>
      <c r="PYB39" s="24"/>
      <c r="PYC39" s="33"/>
      <c r="PYD39" s="32"/>
      <c r="PYE39" s="24"/>
      <c r="PYF39" s="24"/>
      <c r="PYG39" s="24"/>
      <c r="PYH39" s="33"/>
      <c r="PYI39" s="32"/>
      <c r="PYJ39" s="24"/>
      <c r="PYK39" s="24"/>
      <c r="PYL39" s="24"/>
      <c r="PYM39" s="33"/>
      <c r="PYN39" s="32"/>
      <c r="PYO39" s="24"/>
      <c r="PYP39" s="24"/>
      <c r="PYQ39" s="24"/>
      <c r="PYR39" s="33"/>
      <c r="PYS39" s="32"/>
      <c r="PYT39" s="24"/>
      <c r="PYU39" s="24"/>
      <c r="PYV39" s="24"/>
      <c r="PYW39" s="33"/>
      <c r="PYX39" s="32"/>
      <c r="PYY39" s="24"/>
      <c r="PYZ39" s="24"/>
      <c r="PZA39" s="24"/>
      <c r="PZB39" s="33"/>
      <c r="PZC39" s="32"/>
      <c r="PZD39" s="24"/>
      <c r="PZE39" s="24"/>
      <c r="PZF39" s="24"/>
      <c r="PZG39" s="33"/>
      <c r="PZH39" s="32"/>
      <c r="PZI39" s="24"/>
      <c r="PZJ39" s="24"/>
      <c r="PZK39" s="24"/>
      <c r="PZL39" s="33"/>
      <c r="PZM39" s="32"/>
      <c r="PZN39" s="24"/>
      <c r="PZO39" s="24"/>
      <c r="PZP39" s="24"/>
      <c r="PZQ39" s="33"/>
      <c r="PZR39" s="32"/>
      <c r="PZS39" s="24"/>
      <c r="PZT39" s="24"/>
      <c r="PZU39" s="24"/>
      <c r="PZV39" s="33"/>
      <c r="PZW39" s="32"/>
      <c r="PZX39" s="24"/>
      <c r="PZY39" s="24"/>
      <c r="PZZ39" s="24"/>
      <c r="QAA39" s="33"/>
      <c r="QAB39" s="32"/>
      <c r="QAC39" s="24"/>
      <c r="QAD39" s="24"/>
      <c r="QAE39" s="24"/>
      <c r="QAF39" s="33"/>
      <c r="QAG39" s="32"/>
      <c r="QAH39" s="24"/>
      <c r="QAI39" s="24"/>
      <c r="QAJ39" s="24"/>
      <c r="QAK39" s="33"/>
      <c r="QAL39" s="32"/>
      <c r="QAM39" s="24"/>
      <c r="QAN39" s="24"/>
      <c r="QAO39" s="24"/>
      <c r="QAP39" s="33"/>
      <c r="QAQ39" s="32"/>
      <c r="QAR39" s="24"/>
      <c r="QAS39" s="24"/>
      <c r="QAT39" s="24"/>
      <c r="QAU39" s="33"/>
      <c r="QAV39" s="32"/>
      <c r="QAW39" s="24"/>
      <c r="QAX39" s="24"/>
      <c r="QAY39" s="24"/>
      <c r="QAZ39" s="33"/>
      <c r="QBA39" s="32"/>
      <c r="QBB39" s="24"/>
      <c r="QBC39" s="24"/>
      <c r="QBD39" s="24"/>
      <c r="QBE39" s="33"/>
      <c r="QBF39" s="32"/>
      <c r="QBG39" s="24"/>
      <c r="QBH39" s="24"/>
      <c r="QBI39" s="24"/>
      <c r="QBJ39" s="33"/>
      <c r="QBK39" s="32"/>
      <c r="QBL39" s="24"/>
      <c r="QBM39" s="24"/>
      <c r="QBN39" s="24"/>
      <c r="QBO39" s="33"/>
      <c r="QBP39" s="32"/>
      <c r="QBQ39" s="24"/>
      <c r="QBR39" s="24"/>
      <c r="QBS39" s="24"/>
      <c r="QBT39" s="33"/>
      <c r="QBU39" s="32"/>
      <c r="QBV39" s="24"/>
      <c r="QBW39" s="24"/>
      <c r="QBX39" s="24"/>
      <c r="QBY39" s="33"/>
      <c r="QBZ39" s="32"/>
      <c r="QCA39" s="24"/>
      <c r="QCB39" s="24"/>
      <c r="QCC39" s="24"/>
      <c r="QCD39" s="33"/>
      <c r="QCE39" s="32"/>
      <c r="QCF39" s="24"/>
      <c r="QCG39" s="24"/>
      <c r="QCH39" s="24"/>
      <c r="QCI39" s="33"/>
      <c r="QCJ39" s="32"/>
      <c r="QCK39" s="24"/>
      <c r="QCL39" s="24"/>
      <c r="QCM39" s="24"/>
      <c r="QCN39" s="33"/>
      <c r="QCO39" s="32"/>
      <c r="QCP39" s="24"/>
      <c r="QCQ39" s="24"/>
      <c r="QCR39" s="24"/>
      <c r="QCS39" s="33"/>
      <c r="QCT39" s="32"/>
      <c r="QCU39" s="24"/>
      <c r="QCV39" s="24"/>
      <c r="QCW39" s="24"/>
      <c r="QCX39" s="33"/>
      <c r="QCY39" s="32"/>
      <c r="QCZ39" s="24"/>
      <c r="QDA39" s="24"/>
      <c r="QDB39" s="24"/>
      <c r="QDC39" s="33"/>
      <c r="QDD39" s="32"/>
      <c r="QDE39" s="24"/>
      <c r="QDF39" s="24"/>
      <c r="QDG39" s="24"/>
      <c r="QDH39" s="33"/>
      <c r="QDI39" s="32"/>
      <c r="QDJ39" s="24"/>
      <c r="QDK39" s="24"/>
      <c r="QDL39" s="24"/>
      <c r="QDM39" s="33"/>
      <c r="QDN39" s="32"/>
      <c r="QDO39" s="24"/>
      <c r="QDP39" s="24"/>
      <c r="QDQ39" s="24"/>
      <c r="QDR39" s="33"/>
      <c r="QDS39" s="32"/>
      <c r="QDT39" s="24"/>
      <c r="QDU39" s="24"/>
      <c r="QDV39" s="24"/>
      <c r="QDW39" s="33"/>
      <c r="QDX39" s="32"/>
      <c r="QDY39" s="24"/>
      <c r="QDZ39" s="24"/>
      <c r="QEA39" s="24"/>
      <c r="QEB39" s="33"/>
      <c r="QEC39" s="32"/>
      <c r="QED39" s="24"/>
      <c r="QEE39" s="24"/>
      <c r="QEF39" s="24"/>
      <c r="QEG39" s="33"/>
      <c r="QEH39" s="32"/>
      <c r="QEI39" s="24"/>
      <c r="QEJ39" s="24"/>
      <c r="QEK39" s="24"/>
      <c r="QEL39" s="33"/>
      <c r="QEM39" s="32"/>
      <c r="QEN39" s="24"/>
      <c r="QEO39" s="24"/>
      <c r="QEP39" s="24"/>
      <c r="QEQ39" s="33"/>
      <c r="QER39" s="32"/>
      <c r="QES39" s="24"/>
      <c r="QET39" s="24"/>
      <c r="QEU39" s="24"/>
      <c r="QEV39" s="33"/>
      <c r="QEW39" s="32"/>
      <c r="QEX39" s="24"/>
      <c r="QEY39" s="24"/>
      <c r="QEZ39" s="24"/>
      <c r="QFA39" s="33"/>
      <c r="QFB39" s="32"/>
      <c r="QFC39" s="24"/>
      <c r="QFD39" s="24"/>
      <c r="QFE39" s="24"/>
      <c r="QFF39" s="33"/>
      <c r="QFG39" s="32"/>
      <c r="QFH39" s="24"/>
      <c r="QFI39" s="24"/>
      <c r="QFJ39" s="24"/>
      <c r="QFK39" s="33"/>
      <c r="QFL39" s="32"/>
      <c r="QFM39" s="24"/>
      <c r="QFN39" s="24"/>
      <c r="QFO39" s="24"/>
      <c r="QFP39" s="33"/>
      <c r="QFQ39" s="32"/>
      <c r="QFR39" s="24"/>
      <c r="QFS39" s="24"/>
      <c r="QFT39" s="24"/>
      <c r="QFU39" s="33"/>
      <c r="QFV39" s="32"/>
      <c r="QFW39" s="24"/>
      <c r="QFX39" s="24"/>
      <c r="QFY39" s="24"/>
      <c r="QFZ39" s="33"/>
      <c r="QGA39" s="32"/>
      <c r="QGB39" s="24"/>
      <c r="QGC39" s="24"/>
      <c r="QGD39" s="24"/>
      <c r="QGE39" s="33"/>
      <c r="QGF39" s="32"/>
      <c r="QGG39" s="24"/>
      <c r="QGH39" s="24"/>
      <c r="QGI39" s="24"/>
      <c r="QGJ39" s="33"/>
      <c r="QGK39" s="32"/>
      <c r="QGL39" s="24"/>
      <c r="QGM39" s="24"/>
      <c r="QGN39" s="24"/>
      <c r="QGO39" s="33"/>
      <c r="QGP39" s="32"/>
      <c r="QGQ39" s="24"/>
      <c r="QGR39" s="24"/>
      <c r="QGS39" s="24"/>
      <c r="QGT39" s="33"/>
      <c r="QGU39" s="32"/>
      <c r="QGV39" s="24"/>
      <c r="QGW39" s="24"/>
      <c r="QGX39" s="24"/>
      <c r="QGY39" s="33"/>
      <c r="QGZ39" s="32"/>
      <c r="QHA39" s="24"/>
      <c r="QHB39" s="24"/>
      <c r="QHC39" s="24"/>
      <c r="QHD39" s="33"/>
      <c r="QHE39" s="32"/>
      <c r="QHF39" s="24"/>
      <c r="QHG39" s="24"/>
      <c r="QHH39" s="24"/>
      <c r="QHI39" s="33"/>
      <c r="QHJ39" s="32"/>
      <c r="QHK39" s="24"/>
      <c r="QHL39" s="24"/>
      <c r="QHM39" s="24"/>
      <c r="QHN39" s="33"/>
      <c r="QHO39" s="32"/>
      <c r="QHP39" s="24"/>
      <c r="QHQ39" s="24"/>
      <c r="QHR39" s="24"/>
      <c r="QHS39" s="33"/>
      <c r="QHT39" s="32"/>
      <c r="QHU39" s="24"/>
      <c r="QHV39" s="24"/>
      <c r="QHW39" s="24"/>
      <c r="QHX39" s="33"/>
      <c r="QHY39" s="32"/>
      <c r="QHZ39" s="24"/>
      <c r="QIA39" s="24"/>
      <c r="QIB39" s="24"/>
      <c r="QIC39" s="33"/>
      <c r="QID39" s="32"/>
      <c r="QIE39" s="24"/>
      <c r="QIF39" s="24"/>
      <c r="QIG39" s="24"/>
      <c r="QIH39" s="33"/>
      <c r="QII39" s="32"/>
      <c r="QIJ39" s="24"/>
      <c r="QIK39" s="24"/>
      <c r="QIL39" s="24"/>
      <c r="QIM39" s="33"/>
      <c r="QIN39" s="32"/>
      <c r="QIO39" s="24"/>
      <c r="QIP39" s="24"/>
      <c r="QIQ39" s="24"/>
      <c r="QIR39" s="33"/>
      <c r="QIS39" s="32"/>
      <c r="QIT39" s="24"/>
      <c r="QIU39" s="24"/>
      <c r="QIV39" s="24"/>
      <c r="QIW39" s="33"/>
      <c r="QIX39" s="32"/>
      <c r="QIY39" s="24"/>
      <c r="QIZ39" s="24"/>
      <c r="QJA39" s="24"/>
      <c r="QJB39" s="33"/>
      <c r="QJC39" s="32"/>
      <c r="QJD39" s="24"/>
      <c r="QJE39" s="24"/>
      <c r="QJF39" s="24"/>
      <c r="QJG39" s="33"/>
      <c r="QJH39" s="32"/>
      <c r="QJI39" s="24"/>
      <c r="QJJ39" s="24"/>
      <c r="QJK39" s="24"/>
      <c r="QJL39" s="33"/>
      <c r="QJM39" s="32"/>
      <c r="QJN39" s="24"/>
      <c r="QJO39" s="24"/>
      <c r="QJP39" s="24"/>
      <c r="QJQ39" s="33"/>
      <c r="QJR39" s="32"/>
      <c r="QJS39" s="24"/>
      <c r="QJT39" s="24"/>
      <c r="QJU39" s="24"/>
      <c r="QJV39" s="33"/>
      <c r="QJW39" s="32"/>
      <c r="QJX39" s="24"/>
      <c r="QJY39" s="24"/>
      <c r="QJZ39" s="24"/>
      <c r="QKA39" s="33"/>
      <c r="QKB39" s="32"/>
      <c r="QKC39" s="24"/>
      <c r="QKD39" s="24"/>
      <c r="QKE39" s="24"/>
      <c r="QKF39" s="33"/>
      <c r="QKG39" s="32"/>
      <c r="QKH39" s="24"/>
      <c r="QKI39" s="24"/>
      <c r="QKJ39" s="24"/>
      <c r="QKK39" s="33"/>
      <c r="QKL39" s="32"/>
      <c r="QKM39" s="24"/>
      <c r="QKN39" s="24"/>
      <c r="QKO39" s="24"/>
      <c r="QKP39" s="33"/>
      <c r="QKQ39" s="32"/>
      <c r="QKR39" s="24"/>
      <c r="QKS39" s="24"/>
      <c r="QKT39" s="24"/>
      <c r="QKU39" s="33"/>
      <c r="QKV39" s="32"/>
      <c r="QKW39" s="24"/>
      <c r="QKX39" s="24"/>
      <c r="QKY39" s="24"/>
      <c r="QKZ39" s="33"/>
      <c r="QLA39" s="32"/>
      <c r="QLB39" s="24"/>
      <c r="QLC39" s="24"/>
      <c r="QLD39" s="24"/>
      <c r="QLE39" s="33"/>
      <c r="QLF39" s="32"/>
      <c r="QLG39" s="24"/>
      <c r="QLH39" s="24"/>
      <c r="QLI39" s="24"/>
      <c r="QLJ39" s="33"/>
      <c r="QLK39" s="32"/>
      <c r="QLL39" s="24"/>
      <c r="QLM39" s="24"/>
      <c r="QLN39" s="24"/>
      <c r="QLO39" s="33"/>
      <c r="QLP39" s="32"/>
      <c r="QLQ39" s="24"/>
      <c r="QLR39" s="24"/>
      <c r="QLS39" s="24"/>
      <c r="QLT39" s="33"/>
      <c r="QLU39" s="32"/>
      <c r="QLV39" s="24"/>
      <c r="QLW39" s="24"/>
      <c r="QLX39" s="24"/>
      <c r="QLY39" s="33"/>
      <c r="QLZ39" s="32"/>
      <c r="QMA39" s="24"/>
      <c r="QMB39" s="24"/>
      <c r="QMC39" s="24"/>
      <c r="QMD39" s="33"/>
      <c r="QME39" s="32"/>
      <c r="QMF39" s="24"/>
      <c r="QMG39" s="24"/>
      <c r="QMH39" s="24"/>
      <c r="QMI39" s="33"/>
      <c r="QMJ39" s="32"/>
      <c r="QMK39" s="24"/>
      <c r="QML39" s="24"/>
      <c r="QMM39" s="24"/>
      <c r="QMN39" s="33"/>
      <c r="QMO39" s="32"/>
      <c r="QMP39" s="24"/>
      <c r="QMQ39" s="24"/>
      <c r="QMR39" s="24"/>
      <c r="QMS39" s="33"/>
      <c r="QMT39" s="32"/>
      <c r="QMU39" s="24"/>
      <c r="QMV39" s="24"/>
      <c r="QMW39" s="24"/>
      <c r="QMX39" s="33"/>
      <c r="QMY39" s="32"/>
      <c r="QMZ39" s="24"/>
      <c r="QNA39" s="24"/>
      <c r="QNB39" s="24"/>
      <c r="QNC39" s="33"/>
      <c r="QND39" s="32"/>
      <c r="QNE39" s="24"/>
      <c r="QNF39" s="24"/>
      <c r="QNG39" s="24"/>
      <c r="QNH39" s="33"/>
      <c r="QNI39" s="32"/>
      <c r="QNJ39" s="24"/>
      <c r="QNK39" s="24"/>
      <c r="QNL39" s="24"/>
      <c r="QNM39" s="33"/>
      <c r="QNN39" s="32"/>
      <c r="QNO39" s="24"/>
      <c r="QNP39" s="24"/>
      <c r="QNQ39" s="24"/>
      <c r="QNR39" s="33"/>
      <c r="QNS39" s="32"/>
      <c r="QNT39" s="24"/>
      <c r="QNU39" s="24"/>
      <c r="QNV39" s="24"/>
      <c r="QNW39" s="33"/>
      <c r="QNX39" s="32"/>
      <c r="QNY39" s="24"/>
      <c r="QNZ39" s="24"/>
      <c r="QOA39" s="24"/>
      <c r="QOB39" s="33"/>
      <c r="QOC39" s="32"/>
      <c r="QOD39" s="24"/>
      <c r="QOE39" s="24"/>
      <c r="QOF39" s="24"/>
      <c r="QOG39" s="33"/>
      <c r="QOH39" s="32"/>
      <c r="QOI39" s="24"/>
      <c r="QOJ39" s="24"/>
      <c r="QOK39" s="24"/>
      <c r="QOL39" s="33"/>
      <c r="QOM39" s="32"/>
      <c r="QON39" s="24"/>
      <c r="QOO39" s="24"/>
      <c r="QOP39" s="24"/>
      <c r="QOQ39" s="33"/>
      <c r="QOR39" s="32"/>
      <c r="QOS39" s="24"/>
      <c r="QOT39" s="24"/>
      <c r="QOU39" s="24"/>
      <c r="QOV39" s="33"/>
      <c r="QOW39" s="32"/>
      <c r="QOX39" s="24"/>
      <c r="QOY39" s="24"/>
      <c r="QOZ39" s="24"/>
      <c r="QPA39" s="33"/>
      <c r="QPB39" s="32"/>
      <c r="QPC39" s="24"/>
      <c r="QPD39" s="24"/>
      <c r="QPE39" s="24"/>
      <c r="QPF39" s="33"/>
      <c r="QPG39" s="32"/>
      <c r="QPH39" s="24"/>
      <c r="QPI39" s="24"/>
      <c r="QPJ39" s="24"/>
      <c r="QPK39" s="33"/>
      <c r="QPL39" s="32"/>
      <c r="QPM39" s="24"/>
      <c r="QPN39" s="24"/>
      <c r="QPO39" s="24"/>
      <c r="QPP39" s="33"/>
      <c r="QPQ39" s="32"/>
      <c r="QPR39" s="24"/>
      <c r="QPS39" s="24"/>
      <c r="QPT39" s="24"/>
      <c r="QPU39" s="33"/>
      <c r="QPV39" s="32"/>
      <c r="QPW39" s="24"/>
      <c r="QPX39" s="24"/>
      <c r="QPY39" s="24"/>
      <c r="QPZ39" s="33"/>
      <c r="QQA39" s="32"/>
      <c r="QQB39" s="24"/>
      <c r="QQC39" s="24"/>
      <c r="QQD39" s="24"/>
      <c r="QQE39" s="33"/>
      <c r="QQF39" s="32"/>
      <c r="QQG39" s="24"/>
      <c r="QQH39" s="24"/>
      <c r="QQI39" s="24"/>
      <c r="QQJ39" s="33"/>
      <c r="QQK39" s="32"/>
      <c r="QQL39" s="24"/>
      <c r="QQM39" s="24"/>
      <c r="QQN39" s="24"/>
      <c r="QQO39" s="33"/>
      <c r="QQP39" s="32"/>
      <c r="QQQ39" s="24"/>
      <c r="QQR39" s="24"/>
      <c r="QQS39" s="24"/>
      <c r="QQT39" s="33"/>
      <c r="QQU39" s="32"/>
      <c r="QQV39" s="24"/>
      <c r="QQW39" s="24"/>
      <c r="QQX39" s="24"/>
      <c r="QQY39" s="33"/>
      <c r="QQZ39" s="32"/>
      <c r="QRA39" s="24"/>
      <c r="QRB39" s="24"/>
      <c r="QRC39" s="24"/>
      <c r="QRD39" s="33"/>
      <c r="QRE39" s="32"/>
      <c r="QRF39" s="24"/>
      <c r="QRG39" s="24"/>
      <c r="QRH39" s="24"/>
      <c r="QRI39" s="33"/>
      <c r="QRJ39" s="32"/>
      <c r="QRK39" s="24"/>
      <c r="QRL39" s="24"/>
      <c r="QRM39" s="24"/>
      <c r="QRN39" s="33"/>
      <c r="QRO39" s="32"/>
      <c r="QRP39" s="24"/>
      <c r="QRQ39" s="24"/>
      <c r="QRR39" s="24"/>
      <c r="QRS39" s="33"/>
      <c r="QRT39" s="32"/>
      <c r="QRU39" s="24"/>
      <c r="QRV39" s="24"/>
      <c r="QRW39" s="24"/>
      <c r="QRX39" s="33"/>
      <c r="QRY39" s="32"/>
      <c r="QRZ39" s="24"/>
      <c r="QSA39" s="24"/>
      <c r="QSB39" s="24"/>
      <c r="QSC39" s="33"/>
      <c r="QSD39" s="32"/>
      <c r="QSE39" s="24"/>
      <c r="QSF39" s="24"/>
      <c r="QSG39" s="24"/>
      <c r="QSH39" s="33"/>
      <c r="QSI39" s="32"/>
      <c r="QSJ39" s="24"/>
      <c r="QSK39" s="24"/>
      <c r="QSL39" s="24"/>
      <c r="QSM39" s="33"/>
      <c r="QSN39" s="32"/>
      <c r="QSO39" s="24"/>
      <c r="QSP39" s="24"/>
      <c r="QSQ39" s="24"/>
      <c r="QSR39" s="33"/>
      <c r="QSS39" s="32"/>
      <c r="QST39" s="24"/>
      <c r="QSU39" s="24"/>
      <c r="QSV39" s="24"/>
      <c r="QSW39" s="33"/>
      <c r="QSX39" s="32"/>
      <c r="QSY39" s="24"/>
      <c r="QSZ39" s="24"/>
      <c r="QTA39" s="24"/>
      <c r="QTB39" s="33"/>
      <c r="QTC39" s="32"/>
      <c r="QTD39" s="24"/>
      <c r="QTE39" s="24"/>
      <c r="QTF39" s="24"/>
      <c r="QTG39" s="33"/>
      <c r="QTH39" s="32"/>
      <c r="QTI39" s="24"/>
      <c r="QTJ39" s="24"/>
      <c r="QTK39" s="24"/>
      <c r="QTL39" s="33"/>
      <c r="QTM39" s="32"/>
      <c r="QTN39" s="24"/>
      <c r="QTO39" s="24"/>
      <c r="QTP39" s="24"/>
      <c r="QTQ39" s="33"/>
      <c r="QTR39" s="32"/>
      <c r="QTS39" s="24"/>
      <c r="QTT39" s="24"/>
      <c r="QTU39" s="24"/>
      <c r="QTV39" s="33"/>
      <c r="QTW39" s="32"/>
      <c r="QTX39" s="24"/>
      <c r="QTY39" s="24"/>
      <c r="QTZ39" s="24"/>
      <c r="QUA39" s="33"/>
      <c r="QUB39" s="32"/>
      <c r="QUC39" s="24"/>
      <c r="QUD39" s="24"/>
      <c r="QUE39" s="24"/>
      <c r="QUF39" s="33"/>
      <c r="QUG39" s="32"/>
      <c r="QUH39" s="24"/>
      <c r="QUI39" s="24"/>
      <c r="QUJ39" s="24"/>
      <c r="QUK39" s="33"/>
      <c r="QUL39" s="32"/>
      <c r="QUM39" s="24"/>
      <c r="QUN39" s="24"/>
      <c r="QUO39" s="24"/>
      <c r="QUP39" s="33"/>
      <c r="QUQ39" s="32"/>
      <c r="QUR39" s="24"/>
      <c r="QUS39" s="24"/>
      <c r="QUT39" s="24"/>
      <c r="QUU39" s="33"/>
      <c r="QUV39" s="32"/>
      <c r="QUW39" s="24"/>
      <c r="QUX39" s="24"/>
      <c r="QUY39" s="24"/>
      <c r="QUZ39" s="33"/>
      <c r="QVA39" s="32"/>
      <c r="QVB39" s="24"/>
      <c r="QVC39" s="24"/>
      <c r="QVD39" s="24"/>
      <c r="QVE39" s="33"/>
      <c r="QVF39" s="32"/>
      <c r="QVG39" s="24"/>
      <c r="QVH39" s="24"/>
      <c r="QVI39" s="24"/>
      <c r="QVJ39" s="33"/>
      <c r="QVK39" s="32"/>
      <c r="QVL39" s="24"/>
      <c r="QVM39" s="24"/>
      <c r="QVN39" s="24"/>
      <c r="QVO39" s="33"/>
      <c r="QVP39" s="32"/>
      <c r="QVQ39" s="24"/>
      <c r="QVR39" s="24"/>
      <c r="QVS39" s="24"/>
      <c r="QVT39" s="33"/>
      <c r="QVU39" s="32"/>
      <c r="QVV39" s="24"/>
      <c r="QVW39" s="24"/>
      <c r="QVX39" s="24"/>
      <c r="QVY39" s="33"/>
      <c r="QVZ39" s="32"/>
      <c r="QWA39" s="24"/>
      <c r="QWB39" s="24"/>
      <c r="QWC39" s="24"/>
      <c r="QWD39" s="33"/>
      <c r="QWE39" s="32"/>
      <c r="QWF39" s="24"/>
      <c r="QWG39" s="24"/>
      <c r="QWH39" s="24"/>
      <c r="QWI39" s="33"/>
      <c r="QWJ39" s="32"/>
      <c r="QWK39" s="24"/>
      <c r="QWL39" s="24"/>
      <c r="QWM39" s="24"/>
      <c r="QWN39" s="33"/>
      <c r="QWO39" s="32"/>
      <c r="QWP39" s="24"/>
      <c r="QWQ39" s="24"/>
      <c r="QWR39" s="24"/>
      <c r="QWS39" s="33"/>
      <c r="QWT39" s="32"/>
      <c r="QWU39" s="24"/>
      <c r="QWV39" s="24"/>
      <c r="QWW39" s="24"/>
      <c r="QWX39" s="33"/>
      <c r="QWY39" s="32"/>
      <c r="QWZ39" s="24"/>
      <c r="QXA39" s="24"/>
      <c r="QXB39" s="24"/>
      <c r="QXC39" s="33"/>
      <c r="QXD39" s="32"/>
      <c r="QXE39" s="24"/>
      <c r="QXF39" s="24"/>
      <c r="QXG39" s="24"/>
      <c r="QXH39" s="33"/>
      <c r="QXI39" s="32"/>
      <c r="QXJ39" s="24"/>
      <c r="QXK39" s="24"/>
      <c r="QXL39" s="24"/>
      <c r="QXM39" s="33"/>
      <c r="QXN39" s="32"/>
      <c r="QXO39" s="24"/>
      <c r="QXP39" s="24"/>
      <c r="QXQ39" s="24"/>
      <c r="QXR39" s="33"/>
      <c r="QXS39" s="32"/>
      <c r="QXT39" s="24"/>
      <c r="QXU39" s="24"/>
      <c r="QXV39" s="24"/>
      <c r="QXW39" s="33"/>
      <c r="QXX39" s="32"/>
      <c r="QXY39" s="24"/>
      <c r="QXZ39" s="24"/>
      <c r="QYA39" s="24"/>
      <c r="QYB39" s="33"/>
      <c r="QYC39" s="32"/>
      <c r="QYD39" s="24"/>
      <c r="QYE39" s="24"/>
      <c r="QYF39" s="24"/>
      <c r="QYG39" s="33"/>
      <c r="QYH39" s="32"/>
      <c r="QYI39" s="24"/>
      <c r="QYJ39" s="24"/>
      <c r="QYK39" s="24"/>
      <c r="QYL39" s="33"/>
      <c r="QYM39" s="32"/>
      <c r="QYN39" s="24"/>
      <c r="QYO39" s="24"/>
      <c r="QYP39" s="24"/>
      <c r="QYQ39" s="33"/>
      <c r="QYR39" s="32"/>
      <c r="QYS39" s="24"/>
      <c r="QYT39" s="24"/>
      <c r="QYU39" s="24"/>
      <c r="QYV39" s="33"/>
      <c r="QYW39" s="32"/>
      <c r="QYX39" s="24"/>
      <c r="QYY39" s="24"/>
      <c r="QYZ39" s="24"/>
      <c r="QZA39" s="33"/>
      <c r="QZB39" s="32"/>
      <c r="QZC39" s="24"/>
      <c r="QZD39" s="24"/>
      <c r="QZE39" s="24"/>
      <c r="QZF39" s="33"/>
      <c r="QZG39" s="32"/>
      <c r="QZH39" s="24"/>
      <c r="QZI39" s="24"/>
      <c r="QZJ39" s="24"/>
      <c r="QZK39" s="33"/>
      <c r="QZL39" s="32"/>
      <c r="QZM39" s="24"/>
      <c r="QZN39" s="24"/>
      <c r="QZO39" s="24"/>
      <c r="QZP39" s="33"/>
      <c r="QZQ39" s="32"/>
      <c r="QZR39" s="24"/>
      <c r="QZS39" s="24"/>
      <c r="QZT39" s="24"/>
      <c r="QZU39" s="33"/>
      <c r="QZV39" s="32"/>
      <c r="QZW39" s="24"/>
      <c r="QZX39" s="24"/>
      <c r="QZY39" s="24"/>
      <c r="QZZ39" s="33"/>
      <c r="RAA39" s="32"/>
      <c r="RAB39" s="24"/>
      <c r="RAC39" s="24"/>
      <c r="RAD39" s="24"/>
      <c r="RAE39" s="33"/>
      <c r="RAF39" s="32"/>
      <c r="RAG39" s="24"/>
      <c r="RAH39" s="24"/>
      <c r="RAI39" s="24"/>
      <c r="RAJ39" s="33"/>
      <c r="RAK39" s="32"/>
      <c r="RAL39" s="24"/>
      <c r="RAM39" s="24"/>
      <c r="RAN39" s="24"/>
      <c r="RAO39" s="33"/>
      <c r="RAP39" s="32"/>
      <c r="RAQ39" s="24"/>
      <c r="RAR39" s="24"/>
      <c r="RAS39" s="24"/>
      <c r="RAT39" s="33"/>
      <c r="RAU39" s="32"/>
      <c r="RAV39" s="24"/>
      <c r="RAW39" s="24"/>
      <c r="RAX39" s="24"/>
      <c r="RAY39" s="33"/>
      <c r="RAZ39" s="32"/>
      <c r="RBA39" s="24"/>
      <c r="RBB39" s="24"/>
      <c r="RBC39" s="24"/>
      <c r="RBD39" s="33"/>
      <c r="RBE39" s="32"/>
      <c r="RBF39" s="24"/>
      <c r="RBG39" s="24"/>
      <c r="RBH39" s="24"/>
      <c r="RBI39" s="33"/>
      <c r="RBJ39" s="32"/>
      <c r="RBK39" s="24"/>
      <c r="RBL39" s="24"/>
      <c r="RBM39" s="24"/>
      <c r="RBN39" s="33"/>
      <c r="RBO39" s="32"/>
      <c r="RBP39" s="24"/>
      <c r="RBQ39" s="24"/>
      <c r="RBR39" s="24"/>
      <c r="RBS39" s="33"/>
      <c r="RBT39" s="32"/>
      <c r="RBU39" s="24"/>
      <c r="RBV39" s="24"/>
      <c r="RBW39" s="24"/>
      <c r="RBX39" s="33"/>
      <c r="RBY39" s="32"/>
      <c r="RBZ39" s="24"/>
      <c r="RCA39" s="24"/>
      <c r="RCB39" s="24"/>
      <c r="RCC39" s="33"/>
      <c r="RCD39" s="32"/>
      <c r="RCE39" s="24"/>
      <c r="RCF39" s="24"/>
      <c r="RCG39" s="24"/>
      <c r="RCH39" s="33"/>
      <c r="RCI39" s="32"/>
      <c r="RCJ39" s="24"/>
      <c r="RCK39" s="24"/>
      <c r="RCL39" s="24"/>
      <c r="RCM39" s="33"/>
      <c r="RCN39" s="32"/>
      <c r="RCO39" s="24"/>
      <c r="RCP39" s="24"/>
      <c r="RCQ39" s="24"/>
      <c r="RCR39" s="33"/>
      <c r="RCS39" s="32"/>
      <c r="RCT39" s="24"/>
      <c r="RCU39" s="24"/>
      <c r="RCV39" s="24"/>
      <c r="RCW39" s="33"/>
      <c r="RCX39" s="32"/>
      <c r="RCY39" s="24"/>
      <c r="RCZ39" s="24"/>
      <c r="RDA39" s="24"/>
      <c r="RDB39" s="33"/>
      <c r="RDC39" s="32"/>
      <c r="RDD39" s="24"/>
      <c r="RDE39" s="24"/>
      <c r="RDF39" s="24"/>
      <c r="RDG39" s="33"/>
      <c r="RDH39" s="32"/>
      <c r="RDI39" s="24"/>
      <c r="RDJ39" s="24"/>
      <c r="RDK39" s="24"/>
      <c r="RDL39" s="33"/>
      <c r="RDM39" s="32"/>
      <c r="RDN39" s="24"/>
      <c r="RDO39" s="24"/>
      <c r="RDP39" s="24"/>
      <c r="RDQ39" s="33"/>
      <c r="RDR39" s="32"/>
      <c r="RDS39" s="24"/>
      <c r="RDT39" s="24"/>
      <c r="RDU39" s="24"/>
      <c r="RDV39" s="33"/>
      <c r="RDW39" s="32"/>
      <c r="RDX39" s="24"/>
      <c r="RDY39" s="24"/>
      <c r="RDZ39" s="24"/>
      <c r="REA39" s="33"/>
      <c r="REB39" s="32"/>
      <c r="REC39" s="24"/>
      <c r="RED39" s="24"/>
      <c r="REE39" s="24"/>
      <c r="REF39" s="33"/>
      <c r="REG39" s="32"/>
      <c r="REH39" s="24"/>
      <c r="REI39" s="24"/>
      <c r="REJ39" s="24"/>
      <c r="REK39" s="33"/>
      <c r="REL39" s="32"/>
      <c r="REM39" s="24"/>
      <c r="REN39" s="24"/>
      <c r="REO39" s="24"/>
      <c r="REP39" s="33"/>
      <c r="REQ39" s="32"/>
      <c r="RER39" s="24"/>
      <c r="RES39" s="24"/>
      <c r="RET39" s="24"/>
      <c r="REU39" s="33"/>
      <c r="REV39" s="32"/>
      <c r="REW39" s="24"/>
      <c r="REX39" s="24"/>
      <c r="REY39" s="24"/>
      <c r="REZ39" s="33"/>
      <c r="RFA39" s="32"/>
      <c r="RFB39" s="24"/>
      <c r="RFC39" s="24"/>
      <c r="RFD39" s="24"/>
      <c r="RFE39" s="33"/>
      <c r="RFF39" s="32"/>
      <c r="RFG39" s="24"/>
      <c r="RFH39" s="24"/>
      <c r="RFI39" s="24"/>
      <c r="RFJ39" s="33"/>
      <c r="RFK39" s="32"/>
      <c r="RFL39" s="24"/>
      <c r="RFM39" s="24"/>
      <c r="RFN39" s="24"/>
      <c r="RFO39" s="33"/>
      <c r="RFP39" s="32"/>
      <c r="RFQ39" s="24"/>
      <c r="RFR39" s="24"/>
      <c r="RFS39" s="24"/>
      <c r="RFT39" s="33"/>
      <c r="RFU39" s="32"/>
      <c r="RFV39" s="24"/>
      <c r="RFW39" s="24"/>
      <c r="RFX39" s="24"/>
      <c r="RFY39" s="33"/>
      <c r="RFZ39" s="32"/>
      <c r="RGA39" s="24"/>
      <c r="RGB39" s="24"/>
      <c r="RGC39" s="24"/>
      <c r="RGD39" s="33"/>
      <c r="RGE39" s="32"/>
      <c r="RGF39" s="24"/>
      <c r="RGG39" s="24"/>
      <c r="RGH39" s="24"/>
      <c r="RGI39" s="33"/>
      <c r="RGJ39" s="32"/>
      <c r="RGK39" s="24"/>
      <c r="RGL39" s="24"/>
      <c r="RGM39" s="24"/>
      <c r="RGN39" s="33"/>
      <c r="RGO39" s="32"/>
      <c r="RGP39" s="24"/>
      <c r="RGQ39" s="24"/>
      <c r="RGR39" s="24"/>
      <c r="RGS39" s="33"/>
      <c r="RGT39" s="32"/>
      <c r="RGU39" s="24"/>
      <c r="RGV39" s="24"/>
      <c r="RGW39" s="24"/>
      <c r="RGX39" s="33"/>
      <c r="RGY39" s="32"/>
      <c r="RGZ39" s="24"/>
      <c r="RHA39" s="24"/>
      <c r="RHB39" s="24"/>
      <c r="RHC39" s="33"/>
      <c r="RHD39" s="32"/>
      <c r="RHE39" s="24"/>
      <c r="RHF39" s="24"/>
      <c r="RHG39" s="24"/>
      <c r="RHH39" s="33"/>
      <c r="RHI39" s="32"/>
      <c r="RHJ39" s="24"/>
      <c r="RHK39" s="24"/>
      <c r="RHL39" s="24"/>
      <c r="RHM39" s="33"/>
      <c r="RHN39" s="32"/>
      <c r="RHO39" s="24"/>
      <c r="RHP39" s="24"/>
      <c r="RHQ39" s="24"/>
      <c r="RHR39" s="33"/>
      <c r="RHS39" s="32"/>
      <c r="RHT39" s="24"/>
      <c r="RHU39" s="24"/>
      <c r="RHV39" s="24"/>
      <c r="RHW39" s="33"/>
      <c r="RHX39" s="32"/>
      <c r="RHY39" s="24"/>
      <c r="RHZ39" s="24"/>
      <c r="RIA39" s="24"/>
      <c r="RIB39" s="33"/>
      <c r="RIC39" s="32"/>
      <c r="RID39" s="24"/>
      <c r="RIE39" s="24"/>
      <c r="RIF39" s="24"/>
      <c r="RIG39" s="33"/>
      <c r="RIH39" s="32"/>
      <c r="RII39" s="24"/>
      <c r="RIJ39" s="24"/>
      <c r="RIK39" s="24"/>
      <c r="RIL39" s="33"/>
      <c r="RIM39" s="32"/>
      <c r="RIN39" s="24"/>
      <c r="RIO39" s="24"/>
      <c r="RIP39" s="24"/>
      <c r="RIQ39" s="33"/>
      <c r="RIR39" s="32"/>
      <c r="RIS39" s="24"/>
      <c r="RIT39" s="24"/>
      <c r="RIU39" s="24"/>
      <c r="RIV39" s="33"/>
      <c r="RIW39" s="32"/>
      <c r="RIX39" s="24"/>
      <c r="RIY39" s="24"/>
      <c r="RIZ39" s="24"/>
      <c r="RJA39" s="33"/>
      <c r="RJB39" s="32"/>
      <c r="RJC39" s="24"/>
      <c r="RJD39" s="24"/>
      <c r="RJE39" s="24"/>
      <c r="RJF39" s="33"/>
      <c r="RJG39" s="32"/>
      <c r="RJH39" s="24"/>
      <c r="RJI39" s="24"/>
      <c r="RJJ39" s="24"/>
      <c r="RJK39" s="33"/>
      <c r="RJL39" s="32"/>
      <c r="RJM39" s="24"/>
      <c r="RJN39" s="24"/>
      <c r="RJO39" s="24"/>
      <c r="RJP39" s="33"/>
      <c r="RJQ39" s="32"/>
      <c r="RJR39" s="24"/>
      <c r="RJS39" s="24"/>
      <c r="RJT39" s="24"/>
      <c r="RJU39" s="33"/>
      <c r="RJV39" s="32"/>
      <c r="RJW39" s="24"/>
      <c r="RJX39" s="24"/>
      <c r="RJY39" s="24"/>
      <c r="RJZ39" s="33"/>
      <c r="RKA39" s="32"/>
      <c r="RKB39" s="24"/>
      <c r="RKC39" s="24"/>
      <c r="RKD39" s="24"/>
      <c r="RKE39" s="33"/>
      <c r="RKF39" s="32"/>
      <c r="RKG39" s="24"/>
      <c r="RKH39" s="24"/>
      <c r="RKI39" s="24"/>
      <c r="RKJ39" s="33"/>
      <c r="RKK39" s="32"/>
      <c r="RKL39" s="24"/>
      <c r="RKM39" s="24"/>
      <c r="RKN39" s="24"/>
      <c r="RKO39" s="33"/>
      <c r="RKP39" s="32"/>
      <c r="RKQ39" s="24"/>
      <c r="RKR39" s="24"/>
      <c r="RKS39" s="24"/>
      <c r="RKT39" s="33"/>
      <c r="RKU39" s="32"/>
      <c r="RKV39" s="24"/>
      <c r="RKW39" s="24"/>
      <c r="RKX39" s="24"/>
      <c r="RKY39" s="33"/>
      <c r="RKZ39" s="32"/>
      <c r="RLA39" s="24"/>
      <c r="RLB39" s="24"/>
      <c r="RLC39" s="24"/>
      <c r="RLD39" s="33"/>
      <c r="RLE39" s="32"/>
      <c r="RLF39" s="24"/>
      <c r="RLG39" s="24"/>
      <c r="RLH39" s="24"/>
      <c r="RLI39" s="33"/>
      <c r="RLJ39" s="32"/>
      <c r="RLK39" s="24"/>
      <c r="RLL39" s="24"/>
      <c r="RLM39" s="24"/>
      <c r="RLN39" s="33"/>
      <c r="RLO39" s="32"/>
      <c r="RLP39" s="24"/>
      <c r="RLQ39" s="24"/>
      <c r="RLR39" s="24"/>
      <c r="RLS39" s="33"/>
      <c r="RLT39" s="32"/>
      <c r="RLU39" s="24"/>
      <c r="RLV39" s="24"/>
      <c r="RLW39" s="24"/>
      <c r="RLX39" s="33"/>
      <c r="RLY39" s="32"/>
      <c r="RLZ39" s="24"/>
      <c r="RMA39" s="24"/>
      <c r="RMB39" s="24"/>
      <c r="RMC39" s="33"/>
      <c r="RMD39" s="32"/>
      <c r="RME39" s="24"/>
      <c r="RMF39" s="24"/>
      <c r="RMG39" s="24"/>
      <c r="RMH39" s="33"/>
      <c r="RMI39" s="32"/>
      <c r="RMJ39" s="24"/>
      <c r="RMK39" s="24"/>
      <c r="RML39" s="24"/>
      <c r="RMM39" s="33"/>
      <c r="RMN39" s="32"/>
      <c r="RMO39" s="24"/>
      <c r="RMP39" s="24"/>
      <c r="RMQ39" s="24"/>
      <c r="RMR39" s="33"/>
      <c r="RMS39" s="32"/>
      <c r="RMT39" s="24"/>
      <c r="RMU39" s="24"/>
      <c r="RMV39" s="24"/>
      <c r="RMW39" s="33"/>
      <c r="RMX39" s="32"/>
      <c r="RMY39" s="24"/>
      <c r="RMZ39" s="24"/>
      <c r="RNA39" s="24"/>
      <c r="RNB39" s="33"/>
      <c r="RNC39" s="32"/>
      <c r="RND39" s="24"/>
      <c r="RNE39" s="24"/>
      <c r="RNF39" s="24"/>
      <c r="RNG39" s="33"/>
      <c r="RNH39" s="32"/>
      <c r="RNI39" s="24"/>
      <c r="RNJ39" s="24"/>
      <c r="RNK39" s="24"/>
      <c r="RNL39" s="33"/>
      <c r="RNM39" s="32"/>
      <c r="RNN39" s="24"/>
      <c r="RNO39" s="24"/>
      <c r="RNP39" s="24"/>
      <c r="RNQ39" s="33"/>
      <c r="RNR39" s="32"/>
      <c r="RNS39" s="24"/>
      <c r="RNT39" s="24"/>
      <c r="RNU39" s="24"/>
      <c r="RNV39" s="33"/>
      <c r="RNW39" s="32"/>
      <c r="RNX39" s="24"/>
      <c r="RNY39" s="24"/>
      <c r="RNZ39" s="24"/>
      <c r="ROA39" s="33"/>
      <c r="ROB39" s="32"/>
      <c r="ROC39" s="24"/>
      <c r="ROD39" s="24"/>
      <c r="ROE39" s="24"/>
      <c r="ROF39" s="33"/>
      <c r="ROG39" s="32"/>
      <c r="ROH39" s="24"/>
      <c r="ROI39" s="24"/>
      <c r="ROJ39" s="24"/>
      <c r="ROK39" s="33"/>
      <c r="ROL39" s="32"/>
      <c r="ROM39" s="24"/>
      <c r="RON39" s="24"/>
      <c r="ROO39" s="24"/>
      <c r="ROP39" s="33"/>
      <c r="ROQ39" s="32"/>
      <c r="ROR39" s="24"/>
      <c r="ROS39" s="24"/>
      <c r="ROT39" s="24"/>
      <c r="ROU39" s="33"/>
      <c r="ROV39" s="32"/>
      <c r="ROW39" s="24"/>
      <c r="ROX39" s="24"/>
      <c r="ROY39" s="24"/>
      <c r="ROZ39" s="33"/>
      <c r="RPA39" s="32"/>
      <c r="RPB39" s="24"/>
      <c r="RPC39" s="24"/>
      <c r="RPD39" s="24"/>
      <c r="RPE39" s="33"/>
      <c r="RPF39" s="32"/>
      <c r="RPG39" s="24"/>
      <c r="RPH39" s="24"/>
      <c r="RPI39" s="24"/>
      <c r="RPJ39" s="33"/>
      <c r="RPK39" s="32"/>
      <c r="RPL39" s="24"/>
      <c r="RPM39" s="24"/>
      <c r="RPN39" s="24"/>
      <c r="RPO39" s="33"/>
      <c r="RPP39" s="32"/>
      <c r="RPQ39" s="24"/>
      <c r="RPR39" s="24"/>
      <c r="RPS39" s="24"/>
      <c r="RPT39" s="33"/>
      <c r="RPU39" s="32"/>
      <c r="RPV39" s="24"/>
      <c r="RPW39" s="24"/>
      <c r="RPX39" s="24"/>
      <c r="RPY39" s="33"/>
      <c r="RPZ39" s="32"/>
      <c r="RQA39" s="24"/>
      <c r="RQB39" s="24"/>
      <c r="RQC39" s="24"/>
      <c r="RQD39" s="33"/>
      <c r="RQE39" s="32"/>
      <c r="RQF39" s="24"/>
      <c r="RQG39" s="24"/>
      <c r="RQH39" s="24"/>
      <c r="RQI39" s="33"/>
      <c r="RQJ39" s="32"/>
      <c r="RQK39" s="24"/>
      <c r="RQL39" s="24"/>
      <c r="RQM39" s="24"/>
      <c r="RQN39" s="33"/>
      <c r="RQO39" s="32"/>
      <c r="RQP39" s="24"/>
      <c r="RQQ39" s="24"/>
      <c r="RQR39" s="24"/>
      <c r="RQS39" s="33"/>
      <c r="RQT39" s="32"/>
      <c r="RQU39" s="24"/>
      <c r="RQV39" s="24"/>
      <c r="RQW39" s="24"/>
      <c r="RQX39" s="33"/>
      <c r="RQY39" s="32"/>
      <c r="RQZ39" s="24"/>
      <c r="RRA39" s="24"/>
      <c r="RRB39" s="24"/>
      <c r="RRC39" s="33"/>
      <c r="RRD39" s="32"/>
      <c r="RRE39" s="24"/>
      <c r="RRF39" s="24"/>
      <c r="RRG39" s="24"/>
      <c r="RRH39" s="33"/>
      <c r="RRI39" s="32"/>
      <c r="RRJ39" s="24"/>
      <c r="RRK39" s="24"/>
      <c r="RRL39" s="24"/>
      <c r="RRM39" s="33"/>
      <c r="RRN39" s="32"/>
      <c r="RRO39" s="24"/>
      <c r="RRP39" s="24"/>
      <c r="RRQ39" s="24"/>
      <c r="RRR39" s="33"/>
      <c r="RRS39" s="32"/>
      <c r="RRT39" s="24"/>
      <c r="RRU39" s="24"/>
      <c r="RRV39" s="24"/>
      <c r="RRW39" s="33"/>
      <c r="RRX39" s="32"/>
      <c r="RRY39" s="24"/>
      <c r="RRZ39" s="24"/>
      <c r="RSA39" s="24"/>
      <c r="RSB39" s="33"/>
      <c r="RSC39" s="32"/>
      <c r="RSD39" s="24"/>
      <c r="RSE39" s="24"/>
      <c r="RSF39" s="24"/>
      <c r="RSG39" s="33"/>
      <c r="RSH39" s="32"/>
      <c r="RSI39" s="24"/>
      <c r="RSJ39" s="24"/>
      <c r="RSK39" s="24"/>
      <c r="RSL39" s="33"/>
      <c r="RSM39" s="32"/>
      <c r="RSN39" s="24"/>
      <c r="RSO39" s="24"/>
      <c r="RSP39" s="24"/>
      <c r="RSQ39" s="33"/>
      <c r="RSR39" s="32"/>
      <c r="RSS39" s="24"/>
      <c r="RST39" s="24"/>
      <c r="RSU39" s="24"/>
      <c r="RSV39" s="33"/>
      <c r="RSW39" s="32"/>
      <c r="RSX39" s="24"/>
      <c r="RSY39" s="24"/>
      <c r="RSZ39" s="24"/>
      <c r="RTA39" s="33"/>
      <c r="RTB39" s="32"/>
      <c r="RTC39" s="24"/>
      <c r="RTD39" s="24"/>
      <c r="RTE39" s="24"/>
      <c r="RTF39" s="33"/>
      <c r="RTG39" s="32"/>
      <c r="RTH39" s="24"/>
      <c r="RTI39" s="24"/>
      <c r="RTJ39" s="24"/>
      <c r="RTK39" s="33"/>
      <c r="RTL39" s="32"/>
      <c r="RTM39" s="24"/>
      <c r="RTN39" s="24"/>
      <c r="RTO39" s="24"/>
      <c r="RTP39" s="33"/>
      <c r="RTQ39" s="32"/>
      <c r="RTR39" s="24"/>
      <c r="RTS39" s="24"/>
      <c r="RTT39" s="24"/>
      <c r="RTU39" s="33"/>
      <c r="RTV39" s="32"/>
      <c r="RTW39" s="24"/>
      <c r="RTX39" s="24"/>
      <c r="RTY39" s="24"/>
      <c r="RTZ39" s="33"/>
      <c r="RUA39" s="32"/>
      <c r="RUB39" s="24"/>
      <c r="RUC39" s="24"/>
      <c r="RUD39" s="24"/>
      <c r="RUE39" s="33"/>
      <c r="RUF39" s="32"/>
      <c r="RUG39" s="24"/>
      <c r="RUH39" s="24"/>
      <c r="RUI39" s="24"/>
      <c r="RUJ39" s="33"/>
      <c r="RUK39" s="32"/>
      <c r="RUL39" s="24"/>
      <c r="RUM39" s="24"/>
      <c r="RUN39" s="24"/>
      <c r="RUO39" s="33"/>
      <c r="RUP39" s="32"/>
      <c r="RUQ39" s="24"/>
      <c r="RUR39" s="24"/>
      <c r="RUS39" s="24"/>
      <c r="RUT39" s="33"/>
      <c r="RUU39" s="32"/>
      <c r="RUV39" s="24"/>
      <c r="RUW39" s="24"/>
      <c r="RUX39" s="24"/>
      <c r="RUY39" s="33"/>
      <c r="RUZ39" s="32"/>
      <c r="RVA39" s="24"/>
      <c r="RVB39" s="24"/>
      <c r="RVC39" s="24"/>
      <c r="RVD39" s="33"/>
      <c r="RVE39" s="32"/>
      <c r="RVF39" s="24"/>
      <c r="RVG39" s="24"/>
      <c r="RVH39" s="24"/>
      <c r="RVI39" s="33"/>
      <c r="RVJ39" s="32"/>
      <c r="RVK39" s="24"/>
      <c r="RVL39" s="24"/>
      <c r="RVM39" s="24"/>
      <c r="RVN39" s="33"/>
      <c r="RVO39" s="32"/>
      <c r="RVP39" s="24"/>
      <c r="RVQ39" s="24"/>
      <c r="RVR39" s="24"/>
      <c r="RVS39" s="33"/>
      <c r="RVT39" s="32"/>
      <c r="RVU39" s="24"/>
      <c r="RVV39" s="24"/>
      <c r="RVW39" s="24"/>
      <c r="RVX39" s="33"/>
      <c r="RVY39" s="32"/>
      <c r="RVZ39" s="24"/>
      <c r="RWA39" s="24"/>
      <c r="RWB39" s="24"/>
      <c r="RWC39" s="33"/>
      <c r="RWD39" s="32"/>
      <c r="RWE39" s="24"/>
      <c r="RWF39" s="24"/>
      <c r="RWG39" s="24"/>
      <c r="RWH39" s="33"/>
      <c r="RWI39" s="32"/>
      <c r="RWJ39" s="24"/>
      <c r="RWK39" s="24"/>
      <c r="RWL39" s="24"/>
      <c r="RWM39" s="33"/>
      <c r="RWN39" s="32"/>
      <c r="RWO39" s="24"/>
      <c r="RWP39" s="24"/>
      <c r="RWQ39" s="24"/>
      <c r="RWR39" s="33"/>
      <c r="RWS39" s="32"/>
      <c r="RWT39" s="24"/>
      <c r="RWU39" s="24"/>
      <c r="RWV39" s="24"/>
      <c r="RWW39" s="33"/>
      <c r="RWX39" s="32"/>
      <c r="RWY39" s="24"/>
      <c r="RWZ39" s="24"/>
      <c r="RXA39" s="24"/>
      <c r="RXB39" s="33"/>
      <c r="RXC39" s="32"/>
      <c r="RXD39" s="24"/>
      <c r="RXE39" s="24"/>
      <c r="RXF39" s="24"/>
      <c r="RXG39" s="33"/>
      <c r="RXH39" s="32"/>
      <c r="RXI39" s="24"/>
      <c r="RXJ39" s="24"/>
      <c r="RXK39" s="24"/>
      <c r="RXL39" s="33"/>
      <c r="RXM39" s="32"/>
      <c r="RXN39" s="24"/>
      <c r="RXO39" s="24"/>
      <c r="RXP39" s="24"/>
      <c r="RXQ39" s="33"/>
      <c r="RXR39" s="32"/>
      <c r="RXS39" s="24"/>
      <c r="RXT39" s="24"/>
      <c r="RXU39" s="24"/>
      <c r="RXV39" s="33"/>
      <c r="RXW39" s="32"/>
      <c r="RXX39" s="24"/>
      <c r="RXY39" s="24"/>
      <c r="RXZ39" s="24"/>
      <c r="RYA39" s="33"/>
      <c r="RYB39" s="32"/>
      <c r="RYC39" s="24"/>
      <c r="RYD39" s="24"/>
      <c r="RYE39" s="24"/>
      <c r="RYF39" s="33"/>
      <c r="RYG39" s="32"/>
      <c r="RYH39" s="24"/>
      <c r="RYI39" s="24"/>
      <c r="RYJ39" s="24"/>
      <c r="RYK39" s="33"/>
      <c r="RYL39" s="32"/>
      <c r="RYM39" s="24"/>
      <c r="RYN39" s="24"/>
      <c r="RYO39" s="24"/>
      <c r="RYP39" s="33"/>
      <c r="RYQ39" s="32"/>
      <c r="RYR39" s="24"/>
      <c r="RYS39" s="24"/>
      <c r="RYT39" s="24"/>
      <c r="RYU39" s="33"/>
      <c r="RYV39" s="32"/>
      <c r="RYW39" s="24"/>
      <c r="RYX39" s="24"/>
      <c r="RYY39" s="24"/>
      <c r="RYZ39" s="33"/>
      <c r="RZA39" s="32"/>
      <c r="RZB39" s="24"/>
      <c r="RZC39" s="24"/>
      <c r="RZD39" s="24"/>
      <c r="RZE39" s="33"/>
      <c r="RZF39" s="32"/>
      <c r="RZG39" s="24"/>
      <c r="RZH39" s="24"/>
      <c r="RZI39" s="24"/>
      <c r="RZJ39" s="33"/>
      <c r="RZK39" s="32"/>
      <c r="RZL39" s="24"/>
      <c r="RZM39" s="24"/>
      <c r="RZN39" s="24"/>
      <c r="RZO39" s="33"/>
      <c r="RZP39" s="32"/>
      <c r="RZQ39" s="24"/>
      <c r="RZR39" s="24"/>
      <c r="RZS39" s="24"/>
      <c r="RZT39" s="33"/>
      <c r="RZU39" s="32"/>
      <c r="RZV39" s="24"/>
      <c r="RZW39" s="24"/>
      <c r="RZX39" s="24"/>
      <c r="RZY39" s="33"/>
      <c r="RZZ39" s="32"/>
      <c r="SAA39" s="24"/>
      <c r="SAB39" s="24"/>
      <c r="SAC39" s="24"/>
      <c r="SAD39" s="33"/>
      <c r="SAE39" s="32"/>
      <c r="SAF39" s="24"/>
      <c r="SAG39" s="24"/>
      <c r="SAH39" s="24"/>
      <c r="SAI39" s="33"/>
      <c r="SAJ39" s="32"/>
      <c r="SAK39" s="24"/>
      <c r="SAL39" s="24"/>
      <c r="SAM39" s="24"/>
      <c r="SAN39" s="33"/>
      <c r="SAO39" s="32"/>
      <c r="SAP39" s="24"/>
      <c r="SAQ39" s="24"/>
      <c r="SAR39" s="24"/>
      <c r="SAS39" s="33"/>
      <c r="SAT39" s="32"/>
      <c r="SAU39" s="24"/>
      <c r="SAV39" s="24"/>
      <c r="SAW39" s="24"/>
      <c r="SAX39" s="33"/>
      <c r="SAY39" s="32"/>
      <c r="SAZ39" s="24"/>
      <c r="SBA39" s="24"/>
      <c r="SBB39" s="24"/>
      <c r="SBC39" s="33"/>
      <c r="SBD39" s="32"/>
      <c r="SBE39" s="24"/>
      <c r="SBF39" s="24"/>
      <c r="SBG39" s="24"/>
      <c r="SBH39" s="33"/>
      <c r="SBI39" s="32"/>
      <c r="SBJ39" s="24"/>
      <c r="SBK39" s="24"/>
      <c r="SBL39" s="24"/>
      <c r="SBM39" s="33"/>
      <c r="SBN39" s="32"/>
      <c r="SBO39" s="24"/>
      <c r="SBP39" s="24"/>
      <c r="SBQ39" s="24"/>
      <c r="SBR39" s="33"/>
      <c r="SBS39" s="32"/>
      <c r="SBT39" s="24"/>
      <c r="SBU39" s="24"/>
      <c r="SBV39" s="24"/>
      <c r="SBW39" s="33"/>
      <c r="SBX39" s="32"/>
      <c r="SBY39" s="24"/>
      <c r="SBZ39" s="24"/>
      <c r="SCA39" s="24"/>
      <c r="SCB39" s="33"/>
      <c r="SCC39" s="32"/>
      <c r="SCD39" s="24"/>
      <c r="SCE39" s="24"/>
      <c r="SCF39" s="24"/>
      <c r="SCG39" s="33"/>
      <c r="SCH39" s="32"/>
      <c r="SCI39" s="24"/>
      <c r="SCJ39" s="24"/>
      <c r="SCK39" s="24"/>
      <c r="SCL39" s="33"/>
      <c r="SCM39" s="32"/>
      <c r="SCN39" s="24"/>
      <c r="SCO39" s="24"/>
      <c r="SCP39" s="24"/>
      <c r="SCQ39" s="33"/>
      <c r="SCR39" s="32"/>
      <c r="SCS39" s="24"/>
      <c r="SCT39" s="24"/>
      <c r="SCU39" s="24"/>
      <c r="SCV39" s="33"/>
      <c r="SCW39" s="32"/>
      <c r="SCX39" s="24"/>
      <c r="SCY39" s="24"/>
      <c r="SCZ39" s="24"/>
      <c r="SDA39" s="33"/>
      <c r="SDB39" s="32"/>
      <c r="SDC39" s="24"/>
      <c r="SDD39" s="24"/>
      <c r="SDE39" s="24"/>
      <c r="SDF39" s="33"/>
      <c r="SDG39" s="32"/>
      <c r="SDH39" s="24"/>
      <c r="SDI39" s="24"/>
      <c r="SDJ39" s="24"/>
      <c r="SDK39" s="33"/>
      <c r="SDL39" s="32"/>
      <c r="SDM39" s="24"/>
      <c r="SDN39" s="24"/>
      <c r="SDO39" s="24"/>
      <c r="SDP39" s="33"/>
      <c r="SDQ39" s="32"/>
      <c r="SDR39" s="24"/>
      <c r="SDS39" s="24"/>
      <c r="SDT39" s="24"/>
      <c r="SDU39" s="33"/>
      <c r="SDV39" s="32"/>
      <c r="SDW39" s="24"/>
      <c r="SDX39" s="24"/>
      <c r="SDY39" s="24"/>
      <c r="SDZ39" s="33"/>
      <c r="SEA39" s="32"/>
      <c r="SEB39" s="24"/>
      <c r="SEC39" s="24"/>
      <c r="SED39" s="24"/>
      <c r="SEE39" s="33"/>
      <c r="SEF39" s="32"/>
      <c r="SEG39" s="24"/>
      <c r="SEH39" s="24"/>
      <c r="SEI39" s="24"/>
      <c r="SEJ39" s="33"/>
      <c r="SEK39" s="32"/>
      <c r="SEL39" s="24"/>
      <c r="SEM39" s="24"/>
      <c r="SEN39" s="24"/>
      <c r="SEO39" s="33"/>
      <c r="SEP39" s="32"/>
      <c r="SEQ39" s="24"/>
      <c r="SER39" s="24"/>
      <c r="SES39" s="24"/>
      <c r="SET39" s="33"/>
      <c r="SEU39" s="32"/>
      <c r="SEV39" s="24"/>
      <c r="SEW39" s="24"/>
      <c r="SEX39" s="24"/>
      <c r="SEY39" s="33"/>
      <c r="SEZ39" s="32"/>
      <c r="SFA39" s="24"/>
      <c r="SFB39" s="24"/>
      <c r="SFC39" s="24"/>
      <c r="SFD39" s="33"/>
      <c r="SFE39" s="32"/>
      <c r="SFF39" s="24"/>
      <c r="SFG39" s="24"/>
      <c r="SFH39" s="24"/>
      <c r="SFI39" s="33"/>
      <c r="SFJ39" s="32"/>
      <c r="SFK39" s="24"/>
      <c r="SFL39" s="24"/>
      <c r="SFM39" s="24"/>
      <c r="SFN39" s="33"/>
      <c r="SFO39" s="32"/>
      <c r="SFP39" s="24"/>
      <c r="SFQ39" s="24"/>
      <c r="SFR39" s="24"/>
      <c r="SFS39" s="33"/>
      <c r="SFT39" s="32"/>
      <c r="SFU39" s="24"/>
      <c r="SFV39" s="24"/>
      <c r="SFW39" s="24"/>
      <c r="SFX39" s="33"/>
      <c r="SFY39" s="32"/>
      <c r="SFZ39" s="24"/>
      <c r="SGA39" s="24"/>
      <c r="SGB39" s="24"/>
      <c r="SGC39" s="33"/>
      <c r="SGD39" s="32"/>
      <c r="SGE39" s="24"/>
      <c r="SGF39" s="24"/>
      <c r="SGG39" s="24"/>
      <c r="SGH39" s="33"/>
      <c r="SGI39" s="32"/>
      <c r="SGJ39" s="24"/>
      <c r="SGK39" s="24"/>
      <c r="SGL39" s="24"/>
      <c r="SGM39" s="33"/>
      <c r="SGN39" s="32"/>
      <c r="SGO39" s="24"/>
      <c r="SGP39" s="24"/>
      <c r="SGQ39" s="24"/>
      <c r="SGR39" s="33"/>
      <c r="SGS39" s="32"/>
      <c r="SGT39" s="24"/>
      <c r="SGU39" s="24"/>
      <c r="SGV39" s="24"/>
      <c r="SGW39" s="33"/>
      <c r="SGX39" s="32"/>
      <c r="SGY39" s="24"/>
      <c r="SGZ39" s="24"/>
      <c r="SHA39" s="24"/>
      <c r="SHB39" s="33"/>
      <c r="SHC39" s="32"/>
      <c r="SHD39" s="24"/>
      <c r="SHE39" s="24"/>
      <c r="SHF39" s="24"/>
      <c r="SHG39" s="33"/>
      <c r="SHH39" s="32"/>
      <c r="SHI39" s="24"/>
      <c r="SHJ39" s="24"/>
      <c r="SHK39" s="24"/>
      <c r="SHL39" s="33"/>
      <c r="SHM39" s="32"/>
      <c r="SHN39" s="24"/>
      <c r="SHO39" s="24"/>
      <c r="SHP39" s="24"/>
      <c r="SHQ39" s="33"/>
      <c r="SHR39" s="32"/>
      <c r="SHS39" s="24"/>
      <c r="SHT39" s="24"/>
      <c r="SHU39" s="24"/>
      <c r="SHV39" s="33"/>
      <c r="SHW39" s="32"/>
      <c r="SHX39" s="24"/>
      <c r="SHY39" s="24"/>
      <c r="SHZ39" s="24"/>
      <c r="SIA39" s="33"/>
      <c r="SIB39" s="32"/>
      <c r="SIC39" s="24"/>
      <c r="SID39" s="24"/>
      <c r="SIE39" s="24"/>
      <c r="SIF39" s="33"/>
      <c r="SIG39" s="32"/>
      <c r="SIH39" s="24"/>
      <c r="SII39" s="24"/>
      <c r="SIJ39" s="24"/>
      <c r="SIK39" s="33"/>
      <c r="SIL39" s="32"/>
      <c r="SIM39" s="24"/>
      <c r="SIN39" s="24"/>
      <c r="SIO39" s="24"/>
      <c r="SIP39" s="33"/>
      <c r="SIQ39" s="32"/>
      <c r="SIR39" s="24"/>
      <c r="SIS39" s="24"/>
      <c r="SIT39" s="24"/>
      <c r="SIU39" s="33"/>
      <c r="SIV39" s="32"/>
      <c r="SIW39" s="24"/>
      <c r="SIX39" s="24"/>
      <c r="SIY39" s="24"/>
      <c r="SIZ39" s="33"/>
      <c r="SJA39" s="32"/>
      <c r="SJB39" s="24"/>
      <c r="SJC39" s="24"/>
      <c r="SJD39" s="24"/>
      <c r="SJE39" s="33"/>
      <c r="SJF39" s="32"/>
      <c r="SJG39" s="24"/>
      <c r="SJH39" s="24"/>
      <c r="SJI39" s="24"/>
      <c r="SJJ39" s="33"/>
      <c r="SJK39" s="32"/>
      <c r="SJL39" s="24"/>
      <c r="SJM39" s="24"/>
      <c r="SJN39" s="24"/>
      <c r="SJO39" s="33"/>
      <c r="SJP39" s="32"/>
      <c r="SJQ39" s="24"/>
      <c r="SJR39" s="24"/>
      <c r="SJS39" s="24"/>
      <c r="SJT39" s="33"/>
      <c r="SJU39" s="32"/>
      <c r="SJV39" s="24"/>
      <c r="SJW39" s="24"/>
      <c r="SJX39" s="24"/>
      <c r="SJY39" s="33"/>
      <c r="SJZ39" s="32"/>
      <c r="SKA39" s="24"/>
      <c r="SKB39" s="24"/>
      <c r="SKC39" s="24"/>
      <c r="SKD39" s="33"/>
      <c r="SKE39" s="32"/>
      <c r="SKF39" s="24"/>
      <c r="SKG39" s="24"/>
      <c r="SKH39" s="24"/>
      <c r="SKI39" s="33"/>
      <c r="SKJ39" s="32"/>
      <c r="SKK39" s="24"/>
      <c r="SKL39" s="24"/>
      <c r="SKM39" s="24"/>
      <c r="SKN39" s="33"/>
      <c r="SKO39" s="32"/>
      <c r="SKP39" s="24"/>
      <c r="SKQ39" s="24"/>
      <c r="SKR39" s="24"/>
      <c r="SKS39" s="33"/>
      <c r="SKT39" s="32"/>
      <c r="SKU39" s="24"/>
      <c r="SKV39" s="24"/>
      <c r="SKW39" s="24"/>
      <c r="SKX39" s="33"/>
      <c r="SKY39" s="32"/>
      <c r="SKZ39" s="24"/>
      <c r="SLA39" s="24"/>
      <c r="SLB39" s="24"/>
      <c r="SLC39" s="33"/>
      <c r="SLD39" s="32"/>
      <c r="SLE39" s="24"/>
      <c r="SLF39" s="24"/>
      <c r="SLG39" s="24"/>
      <c r="SLH39" s="33"/>
      <c r="SLI39" s="32"/>
      <c r="SLJ39" s="24"/>
      <c r="SLK39" s="24"/>
      <c r="SLL39" s="24"/>
      <c r="SLM39" s="33"/>
      <c r="SLN39" s="32"/>
      <c r="SLO39" s="24"/>
      <c r="SLP39" s="24"/>
      <c r="SLQ39" s="24"/>
      <c r="SLR39" s="33"/>
      <c r="SLS39" s="32"/>
      <c r="SLT39" s="24"/>
      <c r="SLU39" s="24"/>
      <c r="SLV39" s="24"/>
      <c r="SLW39" s="33"/>
      <c r="SLX39" s="32"/>
      <c r="SLY39" s="24"/>
      <c r="SLZ39" s="24"/>
      <c r="SMA39" s="24"/>
      <c r="SMB39" s="33"/>
      <c r="SMC39" s="32"/>
      <c r="SMD39" s="24"/>
      <c r="SME39" s="24"/>
      <c r="SMF39" s="24"/>
      <c r="SMG39" s="33"/>
      <c r="SMH39" s="32"/>
      <c r="SMI39" s="24"/>
      <c r="SMJ39" s="24"/>
      <c r="SMK39" s="24"/>
      <c r="SML39" s="33"/>
      <c r="SMM39" s="32"/>
      <c r="SMN39" s="24"/>
      <c r="SMO39" s="24"/>
      <c r="SMP39" s="24"/>
      <c r="SMQ39" s="33"/>
      <c r="SMR39" s="32"/>
      <c r="SMS39" s="24"/>
      <c r="SMT39" s="24"/>
      <c r="SMU39" s="24"/>
      <c r="SMV39" s="33"/>
      <c r="SMW39" s="32"/>
      <c r="SMX39" s="24"/>
      <c r="SMY39" s="24"/>
      <c r="SMZ39" s="24"/>
      <c r="SNA39" s="33"/>
      <c r="SNB39" s="32"/>
      <c r="SNC39" s="24"/>
      <c r="SND39" s="24"/>
      <c r="SNE39" s="24"/>
      <c r="SNF39" s="33"/>
      <c r="SNG39" s="32"/>
      <c r="SNH39" s="24"/>
      <c r="SNI39" s="24"/>
      <c r="SNJ39" s="24"/>
      <c r="SNK39" s="33"/>
      <c r="SNL39" s="32"/>
      <c r="SNM39" s="24"/>
      <c r="SNN39" s="24"/>
      <c r="SNO39" s="24"/>
      <c r="SNP39" s="33"/>
      <c r="SNQ39" s="32"/>
      <c r="SNR39" s="24"/>
      <c r="SNS39" s="24"/>
      <c r="SNT39" s="24"/>
      <c r="SNU39" s="33"/>
      <c r="SNV39" s="32"/>
      <c r="SNW39" s="24"/>
      <c r="SNX39" s="24"/>
      <c r="SNY39" s="24"/>
      <c r="SNZ39" s="33"/>
      <c r="SOA39" s="32"/>
      <c r="SOB39" s="24"/>
      <c r="SOC39" s="24"/>
      <c r="SOD39" s="24"/>
      <c r="SOE39" s="33"/>
      <c r="SOF39" s="32"/>
      <c r="SOG39" s="24"/>
      <c r="SOH39" s="24"/>
      <c r="SOI39" s="24"/>
      <c r="SOJ39" s="33"/>
      <c r="SOK39" s="32"/>
      <c r="SOL39" s="24"/>
      <c r="SOM39" s="24"/>
      <c r="SON39" s="24"/>
      <c r="SOO39" s="33"/>
      <c r="SOP39" s="32"/>
      <c r="SOQ39" s="24"/>
      <c r="SOR39" s="24"/>
      <c r="SOS39" s="24"/>
      <c r="SOT39" s="33"/>
      <c r="SOU39" s="32"/>
      <c r="SOV39" s="24"/>
      <c r="SOW39" s="24"/>
      <c r="SOX39" s="24"/>
      <c r="SOY39" s="33"/>
      <c r="SOZ39" s="32"/>
      <c r="SPA39" s="24"/>
      <c r="SPB39" s="24"/>
      <c r="SPC39" s="24"/>
      <c r="SPD39" s="33"/>
      <c r="SPE39" s="32"/>
      <c r="SPF39" s="24"/>
      <c r="SPG39" s="24"/>
      <c r="SPH39" s="24"/>
      <c r="SPI39" s="33"/>
      <c r="SPJ39" s="32"/>
      <c r="SPK39" s="24"/>
      <c r="SPL39" s="24"/>
      <c r="SPM39" s="24"/>
      <c r="SPN39" s="33"/>
      <c r="SPO39" s="32"/>
      <c r="SPP39" s="24"/>
      <c r="SPQ39" s="24"/>
      <c r="SPR39" s="24"/>
      <c r="SPS39" s="33"/>
      <c r="SPT39" s="32"/>
      <c r="SPU39" s="24"/>
      <c r="SPV39" s="24"/>
      <c r="SPW39" s="24"/>
      <c r="SPX39" s="33"/>
      <c r="SPY39" s="32"/>
      <c r="SPZ39" s="24"/>
      <c r="SQA39" s="24"/>
      <c r="SQB39" s="24"/>
      <c r="SQC39" s="33"/>
      <c r="SQD39" s="32"/>
      <c r="SQE39" s="24"/>
      <c r="SQF39" s="24"/>
      <c r="SQG39" s="24"/>
      <c r="SQH39" s="33"/>
      <c r="SQI39" s="32"/>
      <c r="SQJ39" s="24"/>
      <c r="SQK39" s="24"/>
      <c r="SQL39" s="24"/>
      <c r="SQM39" s="33"/>
      <c r="SQN39" s="32"/>
      <c r="SQO39" s="24"/>
      <c r="SQP39" s="24"/>
      <c r="SQQ39" s="24"/>
      <c r="SQR39" s="33"/>
      <c r="SQS39" s="32"/>
      <c r="SQT39" s="24"/>
      <c r="SQU39" s="24"/>
      <c r="SQV39" s="24"/>
      <c r="SQW39" s="33"/>
      <c r="SQX39" s="32"/>
      <c r="SQY39" s="24"/>
      <c r="SQZ39" s="24"/>
      <c r="SRA39" s="24"/>
      <c r="SRB39" s="33"/>
      <c r="SRC39" s="32"/>
      <c r="SRD39" s="24"/>
      <c r="SRE39" s="24"/>
      <c r="SRF39" s="24"/>
      <c r="SRG39" s="33"/>
      <c r="SRH39" s="32"/>
      <c r="SRI39" s="24"/>
      <c r="SRJ39" s="24"/>
      <c r="SRK39" s="24"/>
      <c r="SRL39" s="33"/>
      <c r="SRM39" s="32"/>
      <c r="SRN39" s="24"/>
      <c r="SRO39" s="24"/>
      <c r="SRP39" s="24"/>
      <c r="SRQ39" s="33"/>
      <c r="SRR39" s="32"/>
      <c r="SRS39" s="24"/>
      <c r="SRT39" s="24"/>
      <c r="SRU39" s="24"/>
      <c r="SRV39" s="33"/>
      <c r="SRW39" s="32"/>
      <c r="SRX39" s="24"/>
      <c r="SRY39" s="24"/>
      <c r="SRZ39" s="24"/>
      <c r="SSA39" s="33"/>
      <c r="SSB39" s="32"/>
      <c r="SSC39" s="24"/>
      <c r="SSD39" s="24"/>
      <c r="SSE39" s="24"/>
      <c r="SSF39" s="33"/>
      <c r="SSG39" s="32"/>
      <c r="SSH39" s="24"/>
      <c r="SSI39" s="24"/>
      <c r="SSJ39" s="24"/>
      <c r="SSK39" s="33"/>
      <c r="SSL39" s="32"/>
      <c r="SSM39" s="24"/>
      <c r="SSN39" s="24"/>
      <c r="SSO39" s="24"/>
      <c r="SSP39" s="33"/>
      <c r="SSQ39" s="32"/>
      <c r="SSR39" s="24"/>
      <c r="SSS39" s="24"/>
      <c r="SST39" s="24"/>
      <c r="SSU39" s="33"/>
      <c r="SSV39" s="32"/>
      <c r="SSW39" s="24"/>
      <c r="SSX39" s="24"/>
      <c r="SSY39" s="24"/>
      <c r="SSZ39" s="33"/>
      <c r="STA39" s="32"/>
      <c r="STB39" s="24"/>
      <c r="STC39" s="24"/>
      <c r="STD39" s="24"/>
      <c r="STE39" s="33"/>
      <c r="STF39" s="32"/>
      <c r="STG39" s="24"/>
      <c r="STH39" s="24"/>
      <c r="STI39" s="24"/>
      <c r="STJ39" s="33"/>
      <c r="STK39" s="32"/>
      <c r="STL39" s="24"/>
      <c r="STM39" s="24"/>
      <c r="STN39" s="24"/>
      <c r="STO39" s="33"/>
      <c r="STP39" s="32"/>
      <c r="STQ39" s="24"/>
      <c r="STR39" s="24"/>
      <c r="STS39" s="24"/>
      <c r="STT39" s="33"/>
      <c r="STU39" s="32"/>
      <c r="STV39" s="24"/>
      <c r="STW39" s="24"/>
      <c r="STX39" s="24"/>
      <c r="STY39" s="33"/>
      <c r="STZ39" s="32"/>
      <c r="SUA39" s="24"/>
      <c r="SUB39" s="24"/>
      <c r="SUC39" s="24"/>
      <c r="SUD39" s="33"/>
      <c r="SUE39" s="32"/>
      <c r="SUF39" s="24"/>
      <c r="SUG39" s="24"/>
      <c r="SUH39" s="24"/>
      <c r="SUI39" s="33"/>
      <c r="SUJ39" s="32"/>
      <c r="SUK39" s="24"/>
      <c r="SUL39" s="24"/>
      <c r="SUM39" s="24"/>
      <c r="SUN39" s="33"/>
      <c r="SUO39" s="32"/>
      <c r="SUP39" s="24"/>
      <c r="SUQ39" s="24"/>
      <c r="SUR39" s="24"/>
      <c r="SUS39" s="33"/>
      <c r="SUT39" s="32"/>
      <c r="SUU39" s="24"/>
      <c r="SUV39" s="24"/>
      <c r="SUW39" s="24"/>
      <c r="SUX39" s="33"/>
      <c r="SUY39" s="32"/>
      <c r="SUZ39" s="24"/>
      <c r="SVA39" s="24"/>
      <c r="SVB39" s="24"/>
      <c r="SVC39" s="33"/>
      <c r="SVD39" s="32"/>
      <c r="SVE39" s="24"/>
      <c r="SVF39" s="24"/>
      <c r="SVG39" s="24"/>
      <c r="SVH39" s="33"/>
      <c r="SVI39" s="32"/>
      <c r="SVJ39" s="24"/>
      <c r="SVK39" s="24"/>
      <c r="SVL39" s="24"/>
      <c r="SVM39" s="33"/>
      <c r="SVN39" s="32"/>
      <c r="SVO39" s="24"/>
      <c r="SVP39" s="24"/>
      <c r="SVQ39" s="24"/>
      <c r="SVR39" s="33"/>
      <c r="SVS39" s="32"/>
      <c r="SVT39" s="24"/>
      <c r="SVU39" s="24"/>
      <c r="SVV39" s="24"/>
      <c r="SVW39" s="33"/>
      <c r="SVX39" s="32"/>
      <c r="SVY39" s="24"/>
      <c r="SVZ39" s="24"/>
      <c r="SWA39" s="24"/>
      <c r="SWB39" s="33"/>
      <c r="SWC39" s="32"/>
      <c r="SWD39" s="24"/>
      <c r="SWE39" s="24"/>
      <c r="SWF39" s="24"/>
      <c r="SWG39" s="33"/>
      <c r="SWH39" s="32"/>
      <c r="SWI39" s="24"/>
      <c r="SWJ39" s="24"/>
      <c r="SWK39" s="24"/>
      <c r="SWL39" s="33"/>
      <c r="SWM39" s="32"/>
      <c r="SWN39" s="24"/>
      <c r="SWO39" s="24"/>
      <c r="SWP39" s="24"/>
      <c r="SWQ39" s="33"/>
      <c r="SWR39" s="32"/>
      <c r="SWS39" s="24"/>
      <c r="SWT39" s="24"/>
      <c r="SWU39" s="24"/>
      <c r="SWV39" s="33"/>
      <c r="SWW39" s="32"/>
      <c r="SWX39" s="24"/>
      <c r="SWY39" s="24"/>
      <c r="SWZ39" s="24"/>
      <c r="SXA39" s="33"/>
      <c r="SXB39" s="32"/>
      <c r="SXC39" s="24"/>
      <c r="SXD39" s="24"/>
      <c r="SXE39" s="24"/>
      <c r="SXF39" s="33"/>
      <c r="SXG39" s="32"/>
      <c r="SXH39" s="24"/>
      <c r="SXI39" s="24"/>
      <c r="SXJ39" s="24"/>
      <c r="SXK39" s="33"/>
      <c r="SXL39" s="32"/>
      <c r="SXM39" s="24"/>
      <c r="SXN39" s="24"/>
      <c r="SXO39" s="24"/>
      <c r="SXP39" s="33"/>
      <c r="SXQ39" s="32"/>
      <c r="SXR39" s="24"/>
      <c r="SXS39" s="24"/>
      <c r="SXT39" s="24"/>
      <c r="SXU39" s="33"/>
      <c r="SXV39" s="32"/>
      <c r="SXW39" s="24"/>
      <c r="SXX39" s="24"/>
      <c r="SXY39" s="24"/>
      <c r="SXZ39" s="33"/>
      <c r="SYA39" s="32"/>
      <c r="SYB39" s="24"/>
      <c r="SYC39" s="24"/>
      <c r="SYD39" s="24"/>
      <c r="SYE39" s="33"/>
      <c r="SYF39" s="32"/>
      <c r="SYG39" s="24"/>
      <c r="SYH39" s="24"/>
      <c r="SYI39" s="24"/>
      <c r="SYJ39" s="33"/>
      <c r="SYK39" s="32"/>
      <c r="SYL39" s="24"/>
      <c r="SYM39" s="24"/>
      <c r="SYN39" s="24"/>
      <c r="SYO39" s="33"/>
      <c r="SYP39" s="32"/>
      <c r="SYQ39" s="24"/>
      <c r="SYR39" s="24"/>
      <c r="SYS39" s="24"/>
      <c r="SYT39" s="33"/>
      <c r="SYU39" s="32"/>
      <c r="SYV39" s="24"/>
      <c r="SYW39" s="24"/>
      <c r="SYX39" s="24"/>
      <c r="SYY39" s="33"/>
      <c r="SYZ39" s="32"/>
      <c r="SZA39" s="24"/>
      <c r="SZB39" s="24"/>
      <c r="SZC39" s="24"/>
      <c r="SZD39" s="33"/>
      <c r="SZE39" s="32"/>
      <c r="SZF39" s="24"/>
      <c r="SZG39" s="24"/>
      <c r="SZH39" s="24"/>
      <c r="SZI39" s="33"/>
      <c r="SZJ39" s="32"/>
      <c r="SZK39" s="24"/>
      <c r="SZL39" s="24"/>
      <c r="SZM39" s="24"/>
      <c r="SZN39" s="33"/>
      <c r="SZO39" s="32"/>
      <c r="SZP39" s="24"/>
      <c r="SZQ39" s="24"/>
      <c r="SZR39" s="24"/>
      <c r="SZS39" s="33"/>
      <c r="SZT39" s="32"/>
      <c r="SZU39" s="24"/>
      <c r="SZV39" s="24"/>
      <c r="SZW39" s="24"/>
      <c r="SZX39" s="33"/>
      <c r="SZY39" s="32"/>
      <c r="SZZ39" s="24"/>
      <c r="TAA39" s="24"/>
      <c r="TAB39" s="24"/>
      <c r="TAC39" s="33"/>
      <c r="TAD39" s="32"/>
      <c r="TAE39" s="24"/>
      <c r="TAF39" s="24"/>
      <c r="TAG39" s="24"/>
      <c r="TAH39" s="33"/>
      <c r="TAI39" s="32"/>
      <c r="TAJ39" s="24"/>
      <c r="TAK39" s="24"/>
      <c r="TAL39" s="24"/>
      <c r="TAM39" s="33"/>
      <c r="TAN39" s="32"/>
      <c r="TAO39" s="24"/>
      <c r="TAP39" s="24"/>
      <c r="TAQ39" s="24"/>
      <c r="TAR39" s="33"/>
      <c r="TAS39" s="32"/>
      <c r="TAT39" s="24"/>
      <c r="TAU39" s="24"/>
      <c r="TAV39" s="24"/>
      <c r="TAW39" s="33"/>
      <c r="TAX39" s="32"/>
      <c r="TAY39" s="24"/>
      <c r="TAZ39" s="24"/>
      <c r="TBA39" s="24"/>
      <c r="TBB39" s="33"/>
      <c r="TBC39" s="32"/>
      <c r="TBD39" s="24"/>
      <c r="TBE39" s="24"/>
      <c r="TBF39" s="24"/>
      <c r="TBG39" s="33"/>
      <c r="TBH39" s="32"/>
      <c r="TBI39" s="24"/>
      <c r="TBJ39" s="24"/>
      <c r="TBK39" s="24"/>
      <c r="TBL39" s="33"/>
      <c r="TBM39" s="32"/>
      <c r="TBN39" s="24"/>
      <c r="TBO39" s="24"/>
      <c r="TBP39" s="24"/>
      <c r="TBQ39" s="33"/>
      <c r="TBR39" s="32"/>
      <c r="TBS39" s="24"/>
      <c r="TBT39" s="24"/>
      <c r="TBU39" s="24"/>
      <c r="TBV39" s="33"/>
      <c r="TBW39" s="32"/>
      <c r="TBX39" s="24"/>
      <c r="TBY39" s="24"/>
      <c r="TBZ39" s="24"/>
      <c r="TCA39" s="33"/>
      <c r="TCB39" s="32"/>
      <c r="TCC39" s="24"/>
      <c r="TCD39" s="24"/>
      <c r="TCE39" s="24"/>
      <c r="TCF39" s="33"/>
      <c r="TCG39" s="32"/>
      <c r="TCH39" s="24"/>
      <c r="TCI39" s="24"/>
      <c r="TCJ39" s="24"/>
      <c r="TCK39" s="33"/>
      <c r="TCL39" s="32"/>
      <c r="TCM39" s="24"/>
      <c r="TCN39" s="24"/>
      <c r="TCO39" s="24"/>
      <c r="TCP39" s="33"/>
      <c r="TCQ39" s="32"/>
      <c r="TCR39" s="24"/>
      <c r="TCS39" s="24"/>
      <c r="TCT39" s="24"/>
      <c r="TCU39" s="33"/>
      <c r="TCV39" s="32"/>
      <c r="TCW39" s="24"/>
      <c r="TCX39" s="24"/>
      <c r="TCY39" s="24"/>
      <c r="TCZ39" s="33"/>
      <c r="TDA39" s="32"/>
      <c r="TDB39" s="24"/>
      <c r="TDC39" s="24"/>
      <c r="TDD39" s="24"/>
      <c r="TDE39" s="33"/>
      <c r="TDF39" s="32"/>
      <c r="TDG39" s="24"/>
      <c r="TDH39" s="24"/>
      <c r="TDI39" s="24"/>
      <c r="TDJ39" s="33"/>
      <c r="TDK39" s="32"/>
      <c r="TDL39" s="24"/>
      <c r="TDM39" s="24"/>
      <c r="TDN39" s="24"/>
      <c r="TDO39" s="33"/>
      <c r="TDP39" s="32"/>
      <c r="TDQ39" s="24"/>
      <c r="TDR39" s="24"/>
      <c r="TDS39" s="24"/>
      <c r="TDT39" s="33"/>
      <c r="TDU39" s="32"/>
      <c r="TDV39" s="24"/>
      <c r="TDW39" s="24"/>
      <c r="TDX39" s="24"/>
      <c r="TDY39" s="33"/>
      <c r="TDZ39" s="32"/>
      <c r="TEA39" s="24"/>
      <c r="TEB39" s="24"/>
      <c r="TEC39" s="24"/>
      <c r="TED39" s="33"/>
      <c r="TEE39" s="32"/>
      <c r="TEF39" s="24"/>
      <c r="TEG39" s="24"/>
      <c r="TEH39" s="24"/>
      <c r="TEI39" s="33"/>
      <c r="TEJ39" s="32"/>
      <c r="TEK39" s="24"/>
      <c r="TEL39" s="24"/>
      <c r="TEM39" s="24"/>
      <c r="TEN39" s="33"/>
      <c r="TEO39" s="32"/>
      <c r="TEP39" s="24"/>
      <c r="TEQ39" s="24"/>
      <c r="TER39" s="24"/>
      <c r="TES39" s="33"/>
      <c r="TET39" s="32"/>
      <c r="TEU39" s="24"/>
      <c r="TEV39" s="24"/>
      <c r="TEW39" s="24"/>
      <c r="TEX39" s="33"/>
      <c r="TEY39" s="32"/>
      <c r="TEZ39" s="24"/>
      <c r="TFA39" s="24"/>
      <c r="TFB39" s="24"/>
      <c r="TFC39" s="33"/>
      <c r="TFD39" s="32"/>
      <c r="TFE39" s="24"/>
      <c r="TFF39" s="24"/>
      <c r="TFG39" s="24"/>
      <c r="TFH39" s="33"/>
      <c r="TFI39" s="32"/>
      <c r="TFJ39" s="24"/>
      <c r="TFK39" s="24"/>
      <c r="TFL39" s="24"/>
      <c r="TFM39" s="33"/>
      <c r="TFN39" s="32"/>
      <c r="TFO39" s="24"/>
      <c r="TFP39" s="24"/>
      <c r="TFQ39" s="24"/>
      <c r="TFR39" s="33"/>
      <c r="TFS39" s="32"/>
      <c r="TFT39" s="24"/>
      <c r="TFU39" s="24"/>
      <c r="TFV39" s="24"/>
      <c r="TFW39" s="33"/>
      <c r="TFX39" s="32"/>
      <c r="TFY39" s="24"/>
      <c r="TFZ39" s="24"/>
      <c r="TGA39" s="24"/>
      <c r="TGB39" s="33"/>
      <c r="TGC39" s="32"/>
      <c r="TGD39" s="24"/>
      <c r="TGE39" s="24"/>
      <c r="TGF39" s="24"/>
      <c r="TGG39" s="33"/>
      <c r="TGH39" s="32"/>
      <c r="TGI39" s="24"/>
      <c r="TGJ39" s="24"/>
      <c r="TGK39" s="24"/>
      <c r="TGL39" s="33"/>
      <c r="TGM39" s="32"/>
      <c r="TGN39" s="24"/>
      <c r="TGO39" s="24"/>
      <c r="TGP39" s="24"/>
      <c r="TGQ39" s="33"/>
      <c r="TGR39" s="32"/>
      <c r="TGS39" s="24"/>
      <c r="TGT39" s="24"/>
      <c r="TGU39" s="24"/>
      <c r="TGV39" s="33"/>
      <c r="TGW39" s="32"/>
      <c r="TGX39" s="24"/>
      <c r="TGY39" s="24"/>
      <c r="TGZ39" s="24"/>
      <c r="THA39" s="33"/>
      <c r="THB39" s="32"/>
      <c r="THC39" s="24"/>
      <c r="THD39" s="24"/>
      <c r="THE39" s="24"/>
      <c r="THF39" s="33"/>
      <c r="THG39" s="32"/>
      <c r="THH39" s="24"/>
      <c r="THI39" s="24"/>
      <c r="THJ39" s="24"/>
      <c r="THK39" s="33"/>
      <c r="THL39" s="32"/>
      <c r="THM39" s="24"/>
      <c r="THN39" s="24"/>
      <c r="THO39" s="24"/>
      <c r="THP39" s="33"/>
      <c r="THQ39" s="32"/>
      <c r="THR39" s="24"/>
      <c r="THS39" s="24"/>
      <c r="THT39" s="24"/>
      <c r="THU39" s="33"/>
      <c r="THV39" s="32"/>
      <c r="THW39" s="24"/>
      <c r="THX39" s="24"/>
      <c r="THY39" s="24"/>
      <c r="THZ39" s="33"/>
      <c r="TIA39" s="32"/>
      <c r="TIB39" s="24"/>
      <c r="TIC39" s="24"/>
      <c r="TID39" s="24"/>
      <c r="TIE39" s="33"/>
      <c r="TIF39" s="32"/>
      <c r="TIG39" s="24"/>
      <c r="TIH39" s="24"/>
      <c r="TII39" s="24"/>
      <c r="TIJ39" s="33"/>
      <c r="TIK39" s="32"/>
      <c r="TIL39" s="24"/>
      <c r="TIM39" s="24"/>
      <c r="TIN39" s="24"/>
      <c r="TIO39" s="33"/>
      <c r="TIP39" s="32"/>
      <c r="TIQ39" s="24"/>
      <c r="TIR39" s="24"/>
      <c r="TIS39" s="24"/>
      <c r="TIT39" s="33"/>
      <c r="TIU39" s="32"/>
      <c r="TIV39" s="24"/>
      <c r="TIW39" s="24"/>
      <c r="TIX39" s="24"/>
      <c r="TIY39" s="33"/>
      <c r="TIZ39" s="32"/>
      <c r="TJA39" s="24"/>
      <c r="TJB39" s="24"/>
      <c r="TJC39" s="24"/>
      <c r="TJD39" s="33"/>
      <c r="TJE39" s="32"/>
      <c r="TJF39" s="24"/>
      <c r="TJG39" s="24"/>
      <c r="TJH39" s="24"/>
      <c r="TJI39" s="33"/>
      <c r="TJJ39" s="32"/>
      <c r="TJK39" s="24"/>
      <c r="TJL39" s="24"/>
      <c r="TJM39" s="24"/>
      <c r="TJN39" s="33"/>
      <c r="TJO39" s="32"/>
      <c r="TJP39" s="24"/>
      <c r="TJQ39" s="24"/>
      <c r="TJR39" s="24"/>
      <c r="TJS39" s="33"/>
      <c r="TJT39" s="32"/>
      <c r="TJU39" s="24"/>
      <c r="TJV39" s="24"/>
      <c r="TJW39" s="24"/>
      <c r="TJX39" s="33"/>
      <c r="TJY39" s="32"/>
      <c r="TJZ39" s="24"/>
      <c r="TKA39" s="24"/>
      <c r="TKB39" s="24"/>
      <c r="TKC39" s="33"/>
      <c r="TKD39" s="32"/>
      <c r="TKE39" s="24"/>
      <c r="TKF39" s="24"/>
      <c r="TKG39" s="24"/>
      <c r="TKH39" s="33"/>
      <c r="TKI39" s="32"/>
      <c r="TKJ39" s="24"/>
      <c r="TKK39" s="24"/>
      <c r="TKL39" s="24"/>
      <c r="TKM39" s="33"/>
      <c r="TKN39" s="32"/>
      <c r="TKO39" s="24"/>
      <c r="TKP39" s="24"/>
      <c r="TKQ39" s="24"/>
      <c r="TKR39" s="33"/>
      <c r="TKS39" s="32"/>
      <c r="TKT39" s="24"/>
      <c r="TKU39" s="24"/>
      <c r="TKV39" s="24"/>
      <c r="TKW39" s="33"/>
      <c r="TKX39" s="32"/>
      <c r="TKY39" s="24"/>
      <c r="TKZ39" s="24"/>
      <c r="TLA39" s="24"/>
      <c r="TLB39" s="33"/>
      <c r="TLC39" s="32"/>
      <c r="TLD39" s="24"/>
      <c r="TLE39" s="24"/>
      <c r="TLF39" s="24"/>
      <c r="TLG39" s="33"/>
      <c r="TLH39" s="32"/>
      <c r="TLI39" s="24"/>
      <c r="TLJ39" s="24"/>
      <c r="TLK39" s="24"/>
      <c r="TLL39" s="33"/>
      <c r="TLM39" s="32"/>
      <c r="TLN39" s="24"/>
      <c r="TLO39" s="24"/>
      <c r="TLP39" s="24"/>
      <c r="TLQ39" s="33"/>
      <c r="TLR39" s="32"/>
      <c r="TLS39" s="24"/>
      <c r="TLT39" s="24"/>
      <c r="TLU39" s="24"/>
      <c r="TLV39" s="33"/>
      <c r="TLW39" s="32"/>
      <c r="TLX39" s="24"/>
      <c r="TLY39" s="24"/>
      <c r="TLZ39" s="24"/>
      <c r="TMA39" s="33"/>
      <c r="TMB39" s="32"/>
      <c r="TMC39" s="24"/>
      <c r="TMD39" s="24"/>
      <c r="TME39" s="24"/>
      <c r="TMF39" s="33"/>
      <c r="TMG39" s="32"/>
      <c r="TMH39" s="24"/>
      <c r="TMI39" s="24"/>
      <c r="TMJ39" s="24"/>
      <c r="TMK39" s="33"/>
      <c r="TML39" s="32"/>
      <c r="TMM39" s="24"/>
      <c r="TMN39" s="24"/>
      <c r="TMO39" s="24"/>
      <c r="TMP39" s="33"/>
      <c r="TMQ39" s="32"/>
      <c r="TMR39" s="24"/>
      <c r="TMS39" s="24"/>
      <c r="TMT39" s="24"/>
      <c r="TMU39" s="33"/>
      <c r="TMV39" s="32"/>
      <c r="TMW39" s="24"/>
      <c r="TMX39" s="24"/>
      <c r="TMY39" s="24"/>
      <c r="TMZ39" s="33"/>
      <c r="TNA39" s="32"/>
      <c r="TNB39" s="24"/>
      <c r="TNC39" s="24"/>
      <c r="TND39" s="24"/>
      <c r="TNE39" s="33"/>
      <c r="TNF39" s="32"/>
      <c r="TNG39" s="24"/>
      <c r="TNH39" s="24"/>
      <c r="TNI39" s="24"/>
      <c r="TNJ39" s="33"/>
      <c r="TNK39" s="32"/>
      <c r="TNL39" s="24"/>
      <c r="TNM39" s="24"/>
      <c r="TNN39" s="24"/>
      <c r="TNO39" s="33"/>
      <c r="TNP39" s="32"/>
      <c r="TNQ39" s="24"/>
      <c r="TNR39" s="24"/>
      <c r="TNS39" s="24"/>
      <c r="TNT39" s="33"/>
      <c r="TNU39" s="32"/>
      <c r="TNV39" s="24"/>
      <c r="TNW39" s="24"/>
      <c r="TNX39" s="24"/>
      <c r="TNY39" s="33"/>
      <c r="TNZ39" s="32"/>
      <c r="TOA39" s="24"/>
      <c r="TOB39" s="24"/>
      <c r="TOC39" s="24"/>
      <c r="TOD39" s="33"/>
      <c r="TOE39" s="32"/>
      <c r="TOF39" s="24"/>
      <c r="TOG39" s="24"/>
      <c r="TOH39" s="24"/>
      <c r="TOI39" s="33"/>
      <c r="TOJ39" s="32"/>
      <c r="TOK39" s="24"/>
      <c r="TOL39" s="24"/>
      <c r="TOM39" s="24"/>
      <c r="TON39" s="33"/>
      <c r="TOO39" s="32"/>
      <c r="TOP39" s="24"/>
      <c r="TOQ39" s="24"/>
      <c r="TOR39" s="24"/>
      <c r="TOS39" s="33"/>
      <c r="TOT39" s="32"/>
      <c r="TOU39" s="24"/>
      <c r="TOV39" s="24"/>
      <c r="TOW39" s="24"/>
      <c r="TOX39" s="33"/>
      <c r="TOY39" s="32"/>
      <c r="TOZ39" s="24"/>
      <c r="TPA39" s="24"/>
      <c r="TPB39" s="24"/>
      <c r="TPC39" s="33"/>
      <c r="TPD39" s="32"/>
      <c r="TPE39" s="24"/>
      <c r="TPF39" s="24"/>
      <c r="TPG39" s="24"/>
      <c r="TPH39" s="33"/>
      <c r="TPI39" s="32"/>
      <c r="TPJ39" s="24"/>
      <c r="TPK39" s="24"/>
      <c r="TPL39" s="24"/>
      <c r="TPM39" s="33"/>
      <c r="TPN39" s="32"/>
      <c r="TPO39" s="24"/>
      <c r="TPP39" s="24"/>
      <c r="TPQ39" s="24"/>
      <c r="TPR39" s="33"/>
      <c r="TPS39" s="32"/>
      <c r="TPT39" s="24"/>
      <c r="TPU39" s="24"/>
      <c r="TPV39" s="24"/>
      <c r="TPW39" s="33"/>
      <c r="TPX39" s="32"/>
      <c r="TPY39" s="24"/>
      <c r="TPZ39" s="24"/>
      <c r="TQA39" s="24"/>
      <c r="TQB39" s="33"/>
      <c r="TQC39" s="32"/>
      <c r="TQD39" s="24"/>
      <c r="TQE39" s="24"/>
      <c r="TQF39" s="24"/>
      <c r="TQG39" s="33"/>
      <c r="TQH39" s="32"/>
      <c r="TQI39" s="24"/>
      <c r="TQJ39" s="24"/>
      <c r="TQK39" s="24"/>
      <c r="TQL39" s="33"/>
      <c r="TQM39" s="32"/>
      <c r="TQN39" s="24"/>
      <c r="TQO39" s="24"/>
      <c r="TQP39" s="24"/>
      <c r="TQQ39" s="33"/>
      <c r="TQR39" s="32"/>
      <c r="TQS39" s="24"/>
      <c r="TQT39" s="24"/>
      <c r="TQU39" s="24"/>
      <c r="TQV39" s="33"/>
      <c r="TQW39" s="32"/>
      <c r="TQX39" s="24"/>
      <c r="TQY39" s="24"/>
      <c r="TQZ39" s="24"/>
      <c r="TRA39" s="33"/>
      <c r="TRB39" s="32"/>
      <c r="TRC39" s="24"/>
      <c r="TRD39" s="24"/>
      <c r="TRE39" s="24"/>
      <c r="TRF39" s="33"/>
      <c r="TRG39" s="32"/>
      <c r="TRH39" s="24"/>
      <c r="TRI39" s="24"/>
      <c r="TRJ39" s="24"/>
      <c r="TRK39" s="33"/>
      <c r="TRL39" s="32"/>
      <c r="TRM39" s="24"/>
      <c r="TRN39" s="24"/>
      <c r="TRO39" s="24"/>
      <c r="TRP39" s="33"/>
      <c r="TRQ39" s="32"/>
      <c r="TRR39" s="24"/>
      <c r="TRS39" s="24"/>
      <c r="TRT39" s="24"/>
      <c r="TRU39" s="33"/>
      <c r="TRV39" s="32"/>
      <c r="TRW39" s="24"/>
      <c r="TRX39" s="24"/>
      <c r="TRY39" s="24"/>
      <c r="TRZ39" s="33"/>
      <c r="TSA39" s="32"/>
      <c r="TSB39" s="24"/>
      <c r="TSC39" s="24"/>
      <c r="TSD39" s="24"/>
      <c r="TSE39" s="33"/>
      <c r="TSF39" s="32"/>
      <c r="TSG39" s="24"/>
      <c r="TSH39" s="24"/>
      <c r="TSI39" s="24"/>
      <c r="TSJ39" s="33"/>
      <c r="TSK39" s="32"/>
      <c r="TSL39" s="24"/>
      <c r="TSM39" s="24"/>
      <c r="TSN39" s="24"/>
      <c r="TSO39" s="33"/>
      <c r="TSP39" s="32"/>
      <c r="TSQ39" s="24"/>
      <c r="TSR39" s="24"/>
      <c r="TSS39" s="24"/>
      <c r="TST39" s="33"/>
      <c r="TSU39" s="32"/>
      <c r="TSV39" s="24"/>
      <c r="TSW39" s="24"/>
      <c r="TSX39" s="24"/>
      <c r="TSY39" s="33"/>
      <c r="TSZ39" s="32"/>
      <c r="TTA39" s="24"/>
      <c r="TTB39" s="24"/>
      <c r="TTC39" s="24"/>
      <c r="TTD39" s="33"/>
      <c r="TTE39" s="32"/>
      <c r="TTF39" s="24"/>
      <c r="TTG39" s="24"/>
      <c r="TTH39" s="24"/>
      <c r="TTI39" s="33"/>
      <c r="TTJ39" s="32"/>
      <c r="TTK39" s="24"/>
      <c r="TTL39" s="24"/>
      <c r="TTM39" s="24"/>
      <c r="TTN39" s="33"/>
      <c r="TTO39" s="32"/>
      <c r="TTP39" s="24"/>
      <c r="TTQ39" s="24"/>
      <c r="TTR39" s="24"/>
      <c r="TTS39" s="33"/>
      <c r="TTT39" s="32"/>
      <c r="TTU39" s="24"/>
      <c r="TTV39" s="24"/>
      <c r="TTW39" s="24"/>
      <c r="TTX39" s="33"/>
      <c r="TTY39" s="32"/>
      <c r="TTZ39" s="24"/>
      <c r="TUA39" s="24"/>
      <c r="TUB39" s="24"/>
      <c r="TUC39" s="33"/>
      <c r="TUD39" s="32"/>
      <c r="TUE39" s="24"/>
      <c r="TUF39" s="24"/>
      <c r="TUG39" s="24"/>
      <c r="TUH39" s="33"/>
      <c r="TUI39" s="32"/>
      <c r="TUJ39" s="24"/>
      <c r="TUK39" s="24"/>
      <c r="TUL39" s="24"/>
      <c r="TUM39" s="33"/>
      <c r="TUN39" s="32"/>
      <c r="TUO39" s="24"/>
      <c r="TUP39" s="24"/>
      <c r="TUQ39" s="24"/>
      <c r="TUR39" s="33"/>
      <c r="TUS39" s="32"/>
      <c r="TUT39" s="24"/>
      <c r="TUU39" s="24"/>
      <c r="TUV39" s="24"/>
      <c r="TUW39" s="33"/>
      <c r="TUX39" s="32"/>
      <c r="TUY39" s="24"/>
      <c r="TUZ39" s="24"/>
      <c r="TVA39" s="24"/>
      <c r="TVB39" s="33"/>
      <c r="TVC39" s="32"/>
      <c r="TVD39" s="24"/>
      <c r="TVE39" s="24"/>
      <c r="TVF39" s="24"/>
      <c r="TVG39" s="33"/>
      <c r="TVH39" s="32"/>
      <c r="TVI39" s="24"/>
      <c r="TVJ39" s="24"/>
      <c r="TVK39" s="24"/>
      <c r="TVL39" s="33"/>
      <c r="TVM39" s="32"/>
      <c r="TVN39" s="24"/>
      <c r="TVO39" s="24"/>
      <c r="TVP39" s="24"/>
      <c r="TVQ39" s="33"/>
      <c r="TVR39" s="32"/>
      <c r="TVS39" s="24"/>
      <c r="TVT39" s="24"/>
      <c r="TVU39" s="24"/>
      <c r="TVV39" s="33"/>
      <c r="TVW39" s="32"/>
      <c r="TVX39" s="24"/>
      <c r="TVY39" s="24"/>
      <c r="TVZ39" s="24"/>
      <c r="TWA39" s="33"/>
      <c r="TWB39" s="32"/>
      <c r="TWC39" s="24"/>
      <c r="TWD39" s="24"/>
      <c r="TWE39" s="24"/>
      <c r="TWF39" s="33"/>
      <c r="TWG39" s="32"/>
      <c r="TWH39" s="24"/>
      <c r="TWI39" s="24"/>
      <c r="TWJ39" s="24"/>
      <c r="TWK39" s="33"/>
      <c r="TWL39" s="32"/>
      <c r="TWM39" s="24"/>
      <c r="TWN39" s="24"/>
      <c r="TWO39" s="24"/>
      <c r="TWP39" s="33"/>
      <c r="TWQ39" s="32"/>
      <c r="TWR39" s="24"/>
      <c r="TWS39" s="24"/>
      <c r="TWT39" s="24"/>
      <c r="TWU39" s="33"/>
      <c r="TWV39" s="32"/>
      <c r="TWW39" s="24"/>
      <c r="TWX39" s="24"/>
      <c r="TWY39" s="24"/>
      <c r="TWZ39" s="33"/>
      <c r="TXA39" s="32"/>
      <c r="TXB39" s="24"/>
      <c r="TXC39" s="24"/>
      <c r="TXD39" s="24"/>
      <c r="TXE39" s="33"/>
      <c r="TXF39" s="32"/>
      <c r="TXG39" s="24"/>
      <c r="TXH39" s="24"/>
      <c r="TXI39" s="24"/>
      <c r="TXJ39" s="33"/>
      <c r="TXK39" s="32"/>
      <c r="TXL39" s="24"/>
      <c r="TXM39" s="24"/>
      <c r="TXN39" s="24"/>
      <c r="TXO39" s="33"/>
      <c r="TXP39" s="32"/>
      <c r="TXQ39" s="24"/>
      <c r="TXR39" s="24"/>
      <c r="TXS39" s="24"/>
      <c r="TXT39" s="33"/>
      <c r="TXU39" s="32"/>
      <c r="TXV39" s="24"/>
      <c r="TXW39" s="24"/>
      <c r="TXX39" s="24"/>
      <c r="TXY39" s="33"/>
      <c r="TXZ39" s="32"/>
      <c r="TYA39" s="24"/>
      <c r="TYB39" s="24"/>
      <c r="TYC39" s="24"/>
      <c r="TYD39" s="33"/>
      <c r="TYE39" s="32"/>
      <c r="TYF39" s="24"/>
      <c r="TYG39" s="24"/>
      <c r="TYH39" s="24"/>
      <c r="TYI39" s="33"/>
      <c r="TYJ39" s="32"/>
      <c r="TYK39" s="24"/>
      <c r="TYL39" s="24"/>
      <c r="TYM39" s="24"/>
      <c r="TYN39" s="33"/>
      <c r="TYO39" s="32"/>
      <c r="TYP39" s="24"/>
      <c r="TYQ39" s="24"/>
      <c r="TYR39" s="24"/>
      <c r="TYS39" s="33"/>
      <c r="TYT39" s="32"/>
      <c r="TYU39" s="24"/>
      <c r="TYV39" s="24"/>
      <c r="TYW39" s="24"/>
      <c r="TYX39" s="33"/>
      <c r="TYY39" s="32"/>
      <c r="TYZ39" s="24"/>
      <c r="TZA39" s="24"/>
      <c r="TZB39" s="24"/>
      <c r="TZC39" s="33"/>
      <c r="TZD39" s="32"/>
      <c r="TZE39" s="24"/>
      <c r="TZF39" s="24"/>
      <c r="TZG39" s="24"/>
      <c r="TZH39" s="33"/>
      <c r="TZI39" s="32"/>
      <c r="TZJ39" s="24"/>
      <c r="TZK39" s="24"/>
      <c r="TZL39" s="24"/>
      <c r="TZM39" s="33"/>
      <c r="TZN39" s="32"/>
      <c r="TZO39" s="24"/>
      <c r="TZP39" s="24"/>
      <c r="TZQ39" s="24"/>
      <c r="TZR39" s="33"/>
      <c r="TZS39" s="32"/>
      <c r="TZT39" s="24"/>
      <c r="TZU39" s="24"/>
      <c r="TZV39" s="24"/>
      <c r="TZW39" s="33"/>
      <c r="TZX39" s="32"/>
      <c r="TZY39" s="24"/>
      <c r="TZZ39" s="24"/>
      <c r="UAA39" s="24"/>
      <c r="UAB39" s="33"/>
      <c r="UAC39" s="32"/>
      <c r="UAD39" s="24"/>
      <c r="UAE39" s="24"/>
      <c r="UAF39" s="24"/>
      <c r="UAG39" s="33"/>
      <c r="UAH39" s="32"/>
      <c r="UAI39" s="24"/>
      <c r="UAJ39" s="24"/>
      <c r="UAK39" s="24"/>
      <c r="UAL39" s="33"/>
      <c r="UAM39" s="32"/>
      <c r="UAN39" s="24"/>
      <c r="UAO39" s="24"/>
      <c r="UAP39" s="24"/>
      <c r="UAQ39" s="33"/>
      <c r="UAR39" s="32"/>
      <c r="UAS39" s="24"/>
      <c r="UAT39" s="24"/>
      <c r="UAU39" s="24"/>
      <c r="UAV39" s="33"/>
      <c r="UAW39" s="32"/>
      <c r="UAX39" s="24"/>
      <c r="UAY39" s="24"/>
      <c r="UAZ39" s="24"/>
      <c r="UBA39" s="33"/>
      <c r="UBB39" s="32"/>
      <c r="UBC39" s="24"/>
      <c r="UBD39" s="24"/>
      <c r="UBE39" s="24"/>
      <c r="UBF39" s="33"/>
      <c r="UBG39" s="32"/>
      <c r="UBH39" s="24"/>
      <c r="UBI39" s="24"/>
      <c r="UBJ39" s="24"/>
      <c r="UBK39" s="33"/>
      <c r="UBL39" s="32"/>
      <c r="UBM39" s="24"/>
      <c r="UBN39" s="24"/>
      <c r="UBO39" s="24"/>
      <c r="UBP39" s="33"/>
      <c r="UBQ39" s="32"/>
      <c r="UBR39" s="24"/>
      <c r="UBS39" s="24"/>
      <c r="UBT39" s="24"/>
      <c r="UBU39" s="33"/>
      <c r="UBV39" s="32"/>
      <c r="UBW39" s="24"/>
      <c r="UBX39" s="24"/>
      <c r="UBY39" s="24"/>
      <c r="UBZ39" s="33"/>
      <c r="UCA39" s="32"/>
      <c r="UCB39" s="24"/>
      <c r="UCC39" s="24"/>
      <c r="UCD39" s="24"/>
      <c r="UCE39" s="33"/>
      <c r="UCF39" s="32"/>
      <c r="UCG39" s="24"/>
      <c r="UCH39" s="24"/>
      <c r="UCI39" s="24"/>
      <c r="UCJ39" s="33"/>
      <c r="UCK39" s="32"/>
      <c r="UCL39" s="24"/>
      <c r="UCM39" s="24"/>
      <c r="UCN39" s="24"/>
      <c r="UCO39" s="33"/>
      <c r="UCP39" s="32"/>
      <c r="UCQ39" s="24"/>
      <c r="UCR39" s="24"/>
      <c r="UCS39" s="24"/>
      <c r="UCT39" s="33"/>
      <c r="UCU39" s="32"/>
      <c r="UCV39" s="24"/>
      <c r="UCW39" s="24"/>
      <c r="UCX39" s="24"/>
      <c r="UCY39" s="33"/>
      <c r="UCZ39" s="32"/>
      <c r="UDA39" s="24"/>
      <c r="UDB39" s="24"/>
      <c r="UDC39" s="24"/>
      <c r="UDD39" s="33"/>
      <c r="UDE39" s="32"/>
      <c r="UDF39" s="24"/>
      <c r="UDG39" s="24"/>
      <c r="UDH39" s="24"/>
      <c r="UDI39" s="33"/>
      <c r="UDJ39" s="32"/>
      <c r="UDK39" s="24"/>
      <c r="UDL39" s="24"/>
      <c r="UDM39" s="24"/>
      <c r="UDN39" s="33"/>
      <c r="UDO39" s="32"/>
      <c r="UDP39" s="24"/>
      <c r="UDQ39" s="24"/>
      <c r="UDR39" s="24"/>
      <c r="UDS39" s="33"/>
      <c r="UDT39" s="32"/>
      <c r="UDU39" s="24"/>
      <c r="UDV39" s="24"/>
      <c r="UDW39" s="24"/>
      <c r="UDX39" s="33"/>
      <c r="UDY39" s="32"/>
      <c r="UDZ39" s="24"/>
      <c r="UEA39" s="24"/>
      <c r="UEB39" s="24"/>
      <c r="UEC39" s="33"/>
      <c r="UED39" s="32"/>
      <c r="UEE39" s="24"/>
      <c r="UEF39" s="24"/>
      <c r="UEG39" s="24"/>
      <c r="UEH39" s="33"/>
      <c r="UEI39" s="32"/>
      <c r="UEJ39" s="24"/>
      <c r="UEK39" s="24"/>
      <c r="UEL39" s="24"/>
      <c r="UEM39" s="33"/>
      <c r="UEN39" s="32"/>
      <c r="UEO39" s="24"/>
      <c r="UEP39" s="24"/>
      <c r="UEQ39" s="24"/>
      <c r="UER39" s="33"/>
      <c r="UES39" s="32"/>
      <c r="UET39" s="24"/>
      <c r="UEU39" s="24"/>
      <c r="UEV39" s="24"/>
      <c r="UEW39" s="33"/>
      <c r="UEX39" s="32"/>
      <c r="UEY39" s="24"/>
      <c r="UEZ39" s="24"/>
      <c r="UFA39" s="24"/>
      <c r="UFB39" s="33"/>
      <c r="UFC39" s="32"/>
      <c r="UFD39" s="24"/>
      <c r="UFE39" s="24"/>
      <c r="UFF39" s="24"/>
      <c r="UFG39" s="33"/>
      <c r="UFH39" s="32"/>
      <c r="UFI39" s="24"/>
      <c r="UFJ39" s="24"/>
      <c r="UFK39" s="24"/>
      <c r="UFL39" s="33"/>
      <c r="UFM39" s="32"/>
      <c r="UFN39" s="24"/>
      <c r="UFO39" s="24"/>
      <c r="UFP39" s="24"/>
      <c r="UFQ39" s="33"/>
      <c r="UFR39" s="32"/>
      <c r="UFS39" s="24"/>
      <c r="UFT39" s="24"/>
      <c r="UFU39" s="24"/>
      <c r="UFV39" s="33"/>
      <c r="UFW39" s="32"/>
      <c r="UFX39" s="24"/>
      <c r="UFY39" s="24"/>
      <c r="UFZ39" s="24"/>
      <c r="UGA39" s="33"/>
      <c r="UGB39" s="32"/>
      <c r="UGC39" s="24"/>
      <c r="UGD39" s="24"/>
      <c r="UGE39" s="24"/>
      <c r="UGF39" s="33"/>
      <c r="UGG39" s="32"/>
      <c r="UGH39" s="24"/>
      <c r="UGI39" s="24"/>
      <c r="UGJ39" s="24"/>
      <c r="UGK39" s="33"/>
      <c r="UGL39" s="32"/>
      <c r="UGM39" s="24"/>
      <c r="UGN39" s="24"/>
      <c r="UGO39" s="24"/>
      <c r="UGP39" s="33"/>
      <c r="UGQ39" s="32"/>
      <c r="UGR39" s="24"/>
      <c r="UGS39" s="24"/>
      <c r="UGT39" s="24"/>
      <c r="UGU39" s="33"/>
      <c r="UGV39" s="32"/>
      <c r="UGW39" s="24"/>
      <c r="UGX39" s="24"/>
      <c r="UGY39" s="24"/>
      <c r="UGZ39" s="33"/>
      <c r="UHA39" s="32"/>
      <c r="UHB39" s="24"/>
      <c r="UHC39" s="24"/>
      <c r="UHD39" s="24"/>
      <c r="UHE39" s="33"/>
      <c r="UHF39" s="32"/>
      <c r="UHG39" s="24"/>
      <c r="UHH39" s="24"/>
      <c r="UHI39" s="24"/>
      <c r="UHJ39" s="33"/>
      <c r="UHK39" s="32"/>
      <c r="UHL39" s="24"/>
      <c r="UHM39" s="24"/>
      <c r="UHN39" s="24"/>
      <c r="UHO39" s="33"/>
      <c r="UHP39" s="32"/>
      <c r="UHQ39" s="24"/>
      <c r="UHR39" s="24"/>
      <c r="UHS39" s="24"/>
      <c r="UHT39" s="33"/>
      <c r="UHU39" s="32"/>
      <c r="UHV39" s="24"/>
      <c r="UHW39" s="24"/>
      <c r="UHX39" s="24"/>
      <c r="UHY39" s="33"/>
      <c r="UHZ39" s="32"/>
      <c r="UIA39" s="24"/>
      <c r="UIB39" s="24"/>
      <c r="UIC39" s="24"/>
      <c r="UID39" s="33"/>
      <c r="UIE39" s="32"/>
      <c r="UIF39" s="24"/>
      <c r="UIG39" s="24"/>
      <c r="UIH39" s="24"/>
      <c r="UII39" s="33"/>
      <c r="UIJ39" s="32"/>
      <c r="UIK39" s="24"/>
      <c r="UIL39" s="24"/>
      <c r="UIM39" s="24"/>
      <c r="UIN39" s="33"/>
      <c r="UIO39" s="32"/>
      <c r="UIP39" s="24"/>
      <c r="UIQ39" s="24"/>
      <c r="UIR39" s="24"/>
      <c r="UIS39" s="33"/>
      <c r="UIT39" s="32"/>
      <c r="UIU39" s="24"/>
      <c r="UIV39" s="24"/>
      <c r="UIW39" s="24"/>
      <c r="UIX39" s="33"/>
      <c r="UIY39" s="32"/>
      <c r="UIZ39" s="24"/>
      <c r="UJA39" s="24"/>
      <c r="UJB39" s="24"/>
      <c r="UJC39" s="33"/>
      <c r="UJD39" s="32"/>
      <c r="UJE39" s="24"/>
      <c r="UJF39" s="24"/>
      <c r="UJG39" s="24"/>
      <c r="UJH39" s="33"/>
      <c r="UJI39" s="32"/>
      <c r="UJJ39" s="24"/>
      <c r="UJK39" s="24"/>
      <c r="UJL39" s="24"/>
      <c r="UJM39" s="33"/>
      <c r="UJN39" s="32"/>
      <c r="UJO39" s="24"/>
      <c r="UJP39" s="24"/>
      <c r="UJQ39" s="24"/>
      <c r="UJR39" s="33"/>
      <c r="UJS39" s="32"/>
      <c r="UJT39" s="24"/>
      <c r="UJU39" s="24"/>
      <c r="UJV39" s="24"/>
      <c r="UJW39" s="33"/>
      <c r="UJX39" s="32"/>
      <c r="UJY39" s="24"/>
      <c r="UJZ39" s="24"/>
      <c r="UKA39" s="24"/>
      <c r="UKB39" s="33"/>
      <c r="UKC39" s="32"/>
      <c r="UKD39" s="24"/>
      <c r="UKE39" s="24"/>
      <c r="UKF39" s="24"/>
      <c r="UKG39" s="33"/>
      <c r="UKH39" s="32"/>
      <c r="UKI39" s="24"/>
      <c r="UKJ39" s="24"/>
      <c r="UKK39" s="24"/>
      <c r="UKL39" s="33"/>
      <c r="UKM39" s="32"/>
      <c r="UKN39" s="24"/>
      <c r="UKO39" s="24"/>
      <c r="UKP39" s="24"/>
      <c r="UKQ39" s="33"/>
      <c r="UKR39" s="32"/>
      <c r="UKS39" s="24"/>
      <c r="UKT39" s="24"/>
      <c r="UKU39" s="24"/>
      <c r="UKV39" s="33"/>
      <c r="UKW39" s="32"/>
      <c r="UKX39" s="24"/>
      <c r="UKY39" s="24"/>
      <c r="UKZ39" s="24"/>
      <c r="ULA39" s="33"/>
      <c r="ULB39" s="32"/>
      <c r="ULC39" s="24"/>
      <c r="ULD39" s="24"/>
      <c r="ULE39" s="24"/>
      <c r="ULF39" s="33"/>
      <c r="ULG39" s="32"/>
      <c r="ULH39" s="24"/>
      <c r="ULI39" s="24"/>
      <c r="ULJ39" s="24"/>
      <c r="ULK39" s="33"/>
      <c r="ULL39" s="32"/>
      <c r="ULM39" s="24"/>
      <c r="ULN39" s="24"/>
      <c r="ULO39" s="24"/>
      <c r="ULP39" s="33"/>
      <c r="ULQ39" s="32"/>
      <c r="ULR39" s="24"/>
      <c r="ULS39" s="24"/>
      <c r="ULT39" s="24"/>
      <c r="ULU39" s="33"/>
      <c r="ULV39" s="32"/>
      <c r="ULW39" s="24"/>
      <c r="ULX39" s="24"/>
      <c r="ULY39" s="24"/>
      <c r="ULZ39" s="33"/>
      <c r="UMA39" s="32"/>
      <c r="UMB39" s="24"/>
      <c r="UMC39" s="24"/>
      <c r="UMD39" s="24"/>
      <c r="UME39" s="33"/>
      <c r="UMF39" s="32"/>
      <c r="UMG39" s="24"/>
      <c r="UMH39" s="24"/>
      <c r="UMI39" s="24"/>
      <c r="UMJ39" s="33"/>
      <c r="UMK39" s="32"/>
      <c r="UML39" s="24"/>
      <c r="UMM39" s="24"/>
      <c r="UMN39" s="24"/>
      <c r="UMO39" s="33"/>
      <c r="UMP39" s="32"/>
      <c r="UMQ39" s="24"/>
      <c r="UMR39" s="24"/>
      <c r="UMS39" s="24"/>
      <c r="UMT39" s="33"/>
      <c r="UMU39" s="32"/>
      <c r="UMV39" s="24"/>
      <c r="UMW39" s="24"/>
      <c r="UMX39" s="24"/>
      <c r="UMY39" s="33"/>
      <c r="UMZ39" s="32"/>
      <c r="UNA39" s="24"/>
      <c r="UNB39" s="24"/>
      <c r="UNC39" s="24"/>
      <c r="UND39" s="33"/>
      <c r="UNE39" s="32"/>
      <c r="UNF39" s="24"/>
      <c r="UNG39" s="24"/>
      <c r="UNH39" s="24"/>
      <c r="UNI39" s="33"/>
      <c r="UNJ39" s="32"/>
      <c r="UNK39" s="24"/>
      <c r="UNL39" s="24"/>
      <c r="UNM39" s="24"/>
      <c r="UNN39" s="33"/>
      <c r="UNO39" s="32"/>
      <c r="UNP39" s="24"/>
      <c r="UNQ39" s="24"/>
      <c r="UNR39" s="24"/>
      <c r="UNS39" s="33"/>
      <c r="UNT39" s="32"/>
      <c r="UNU39" s="24"/>
      <c r="UNV39" s="24"/>
      <c r="UNW39" s="24"/>
      <c r="UNX39" s="33"/>
      <c r="UNY39" s="32"/>
      <c r="UNZ39" s="24"/>
      <c r="UOA39" s="24"/>
      <c r="UOB39" s="24"/>
      <c r="UOC39" s="33"/>
      <c r="UOD39" s="32"/>
      <c r="UOE39" s="24"/>
      <c r="UOF39" s="24"/>
      <c r="UOG39" s="24"/>
      <c r="UOH39" s="33"/>
      <c r="UOI39" s="32"/>
      <c r="UOJ39" s="24"/>
      <c r="UOK39" s="24"/>
      <c r="UOL39" s="24"/>
      <c r="UOM39" s="33"/>
      <c r="UON39" s="32"/>
      <c r="UOO39" s="24"/>
      <c r="UOP39" s="24"/>
      <c r="UOQ39" s="24"/>
      <c r="UOR39" s="33"/>
      <c r="UOS39" s="32"/>
      <c r="UOT39" s="24"/>
      <c r="UOU39" s="24"/>
      <c r="UOV39" s="24"/>
      <c r="UOW39" s="33"/>
      <c r="UOX39" s="32"/>
      <c r="UOY39" s="24"/>
      <c r="UOZ39" s="24"/>
      <c r="UPA39" s="24"/>
      <c r="UPB39" s="33"/>
      <c r="UPC39" s="32"/>
      <c r="UPD39" s="24"/>
      <c r="UPE39" s="24"/>
      <c r="UPF39" s="24"/>
      <c r="UPG39" s="33"/>
      <c r="UPH39" s="32"/>
      <c r="UPI39" s="24"/>
      <c r="UPJ39" s="24"/>
      <c r="UPK39" s="24"/>
      <c r="UPL39" s="33"/>
      <c r="UPM39" s="32"/>
      <c r="UPN39" s="24"/>
      <c r="UPO39" s="24"/>
      <c r="UPP39" s="24"/>
      <c r="UPQ39" s="33"/>
      <c r="UPR39" s="32"/>
      <c r="UPS39" s="24"/>
      <c r="UPT39" s="24"/>
      <c r="UPU39" s="24"/>
      <c r="UPV39" s="33"/>
      <c r="UPW39" s="32"/>
      <c r="UPX39" s="24"/>
      <c r="UPY39" s="24"/>
      <c r="UPZ39" s="24"/>
      <c r="UQA39" s="33"/>
      <c r="UQB39" s="32"/>
      <c r="UQC39" s="24"/>
      <c r="UQD39" s="24"/>
      <c r="UQE39" s="24"/>
      <c r="UQF39" s="33"/>
      <c r="UQG39" s="32"/>
      <c r="UQH39" s="24"/>
      <c r="UQI39" s="24"/>
      <c r="UQJ39" s="24"/>
      <c r="UQK39" s="33"/>
      <c r="UQL39" s="32"/>
      <c r="UQM39" s="24"/>
      <c r="UQN39" s="24"/>
      <c r="UQO39" s="24"/>
      <c r="UQP39" s="33"/>
      <c r="UQQ39" s="32"/>
      <c r="UQR39" s="24"/>
      <c r="UQS39" s="24"/>
      <c r="UQT39" s="24"/>
      <c r="UQU39" s="33"/>
      <c r="UQV39" s="32"/>
      <c r="UQW39" s="24"/>
      <c r="UQX39" s="24"/>
      <c r="UQY39" s="24"/>
      <c r="UQZ39" s="33"/>
      <c r="URA39" s="32"/>
      <c r="URB39" s="24"/>
      <c r="URC39" s="24"/>
      <c r="URD39" s="24"/>
      <c r="URE39" s="33"/>
      <c r="URF39" s="32"/>
      <c r="URG39" s="24"/>
      <c r="URH39" s="24"/>
      <c r="URI39" s="24"/>
      <c r="URJ39" s="33"/>
      <c r="URK39" s="32"/>
      <c r="URL39" s="24"/>
      <c r="URM39" s="24"/>
      <c r="URN39" s="24"/>
      <c r="URO39" s="33"/>
      <c r="URP39" s="32"/>
      <c r="URQ39" s="24"/>
      <c r="URR39" s="24"/>
      <c r="URS39" s="24"/>
      <c r="URT39" s="33"/>
      <c r="URU39" s="32"/>
      <c r="URV39" s="24"/>
      <c r="URW39" s="24"/>
      <c r="URX39" s="24"/>
      <c r="URY39" s="33"/>
      <c r="URZ39" s="32"/>
      <c r="USA39" s="24"/>
      <c r="USB39" s="24"/>
      <c r="USC39" s="24"/>
      <c r="USD39" s="33"/>
      <c r="USE39" s="32"/>
      <c r="USF39" s="24"/>
      <c r="USG39" s="24"/>
      <c r="USH39" s="24"/>
      <c r="USI39" s="33"/>
      <c r="USJ39" s="32"/>
      <c r="USK39" s="24"/>
      <c r="USL39" s="24"/>
      <c r="USM39" s="24"/>
      <c r="USN39" s="33"/>
      <c r="USO39" s="32"/>
      <c r="USP39" s="24"/>
      <c r="USQ39" s="24"/>
      <c r="USR39" s="24"/>
      <c r="USS39" s="33"/>
      <c r="UST39" s="32"/>
      <c r="USU39" s="24"/>
      <c r="USV39" s="24"/>
      <c r="USW39" s="24"/>
      <c r="USX39" s="33"/>
      <c r="USY39" s="32"/>
      <c r="USZ39" s="24"/>
      <c r="UTA39" s="24"/>
      <c r="UTB39" s="24"/>
      <c r="UTC39" s="33"/>
      <c r="UTD39" s="32"/>
      <c r="UTE39" s="24"/>
      <c r="UTF39" s="24"/>
      <c r="UTG39" s="24"/>
      <c r="UTH39" s="33"/>
      <c r="UTI39" s="32"/>
      <c r="UTJ39" s="24"/>
      <c r="UTK39" s="24"/>
      <c r="UTL39" s="24"/>
      <c r="UTM39" s="33"/>
      <c r="UTN39" s="32"/>
      <c r="UTO39" s="24"/>
      <c r="UTP39" s="24"/>
      <c r="UTQ39" s="24"/>
      <c r="UTR39" s="33"/>
      <c r="UTS39" s="32"/>
      <c r="UTT39" s="24"/>
      <c r="UTU39" s="24"/>
      <c r="UTV39" s="24"/>
      <c r="UTW39" s="33"/>
      <c r="UTX39" s="32"/>
      <c r="UTY39" s="24"/>
      <c r="UTZ39" s="24"/>
      <c r="UUA39" s="24"/>
      <c r="UUB39" s="33"/>
      <c r="UUC39" s="32"/>
      <c r="UUD39" s="24"/>
      <c r="UUE39" s="24"/>
      <c r="UUF39" s="24"/>
      <c r="UUG39" s="33"/>
      <c r="UUH39" s="32"/>
      <c r="UUI39" s="24"/>
      <c r="UUJ39" s="24"/>
      <c r="UUK39" s="24"/>
      <c r="UUL39" s="33"/>
      <c r="UUM39" s="32"/>
      <c r="UUN39" s="24"/>
      <c r="UUO39" s="24"/>
      <c r="UUP39" s="24"/>
      <c r="UUQ39" s="33"/>
      <c r="UUR39" s="32"/>
      <c r="UUS39" s="24"/>
      <c r="UUT39" s="24"/>
      <c r="UUU39" s="24"/>
      <c r="UUV39" s="33"/>
      <c r="UUW39" s="32"/>
      <c r="UUX39" s="24"/>
      <c r="UUY39" s="24"/>
      <c r="UUZ39" s="24"/>
      <c r="UVA39" s="33"/>
      <c r="UVB39" s="32"/>
      <c r="UVC39" s="24"/>
      <c r="UVD39" s="24"/>
      <c r="UVE39" s="24"/>
      <c r="UVF39" s="33"/>
      <c r="UVG39" s="32"/>
      <c r="UVH39" s="24"/>
      <c r="UVI39" s="24"/>
      <c r="UVJ39" s="24"/>
      <c r="UVK39" s="33"/>
      <c r="UVL39" s="32"/>
      <c r="UVM39" s="24"/>
      <c r="UVN39" s="24"/>
      <c r="UVO39" s="24"/>
      <c r="UVP39" s="33"/>
      <c r="UVQ39" s="32"/>
      <c r="UVR39" s="24"/>
      <c r="UVS39" s="24"/>
      <c r="UVT39" s="24"/>
      <c r="UVU39" s="33"/>
      <c r="UVV39" s="32"/>
      <c r="UVW39" s="24"/>
      <c r="UVX39" s="24"/>
      <c r="UVY39" s="24"/>
      <c r="UVZ39" s="33"/>
      <c r="UWA39" s="32"/>
      <c r="UWB39" s="24"/>
      <c r="UWC39" s="24"/>
      <c r="UWD39" s="24"/>
      <c r="UWE39" s="33"/>
      <c r="UWF39" s="32"/>
      <c r="UWG39" s="24"/>
      <c r="UWH39" s="24"/>
      <c r="UWI39" s="24"/>
      <c r="UWJ39" s="33"/>
      <c r="UWK39" s="32"/>
      <c r="UWL39" s="24"/>
      <c r="UWM39" s="24"/>
      <c r="UWN39" s="24"/>
      <c r="UWO39" s="33"/>
      <c r="UWP39" s="32"/>
      <c r="UWQ39" s="24"/>
      <c r="UWR39" s="24"/>
      <c r="UWS39" s="24"/>
      <c r="UWT39" s="33"/>
      <c r="UWU39" s="32"/>
      <c r="UWV39" s="24"/>
      <c r="UWW39" s="24"/>
      <c r="UWX39" s="24"/>
      <c r="UWY39" s="33"/>
      <c r="UWZ39" s="32"/>
      <c r="UXA39" s="24"/>
      <c r="UXB39" s="24"/>
      <c r="UXC39" s="24"/>
      <c r="UXD39" s="33"/>
      <c r="UXE39" s="32"/>
      <c r="UXF39" s="24"/>
      <c r="UXG39" s="24"/>
      <c r="UXH39" s="24"/>
      <c r="UXI39" s="33"/>
      <c r="UXJ39" s="32"/>
      <c r="UXK39" s="24"/>
      <c r="UXL39" s="24"/>
      <c r="UXM39" s="24"/>
      <c r="UXN39" s="33"/>
      <c r="UXO39" s="32"/>
      <c r="UXP39" s="24"/>
      <c r="UXQ39" s="24"/>
      <c r="UXR39" s="24"/>
      <c r="UXS39" s="33"/>
      <c r="UXT39" s="32"/>
      <c r="UXU39" s="24"/>
      <c r="UXV39" s="24"/>
      <c r="UXW39" s="24"/>
      <c r="UXX39" s="33"/>
      <c r="UXY39" s="32"/>
      <c r="UXZ39" s="24"/>
      <c r="UYA39" s="24"/>
      <c r="UYB39" s="24"/>
      <c r="UYC39" s="33"/>
      <c r="UYD39" s="32"/>
      <c r="UYE39" s="24"/>
      <c r="UYF39" s="24"/>
      <c r="UYG39" s="24"/>
      <c r="UYH39" s="33"/>
      <c r="UYI39" s="32"/>
      <c r="UYJ39" s="24"/>
      <c r="UYK39" s="24"/>
      <c r="UYL39" s="24"/>
      <c r="UYM39" s="33"/>
      <c r="UYN39" s="32"/>
      <c r="UYO39" s="24"/>
      <c r="UYP39" s="24"/>
      <c r="UYQ39" s="24"/>
      <c r="UYR39" s="33"/>
      <c r="UYS39" s="32"/>
      <c r="UYT39" s="24"/>
      <c r="UYU39" s="24"/>
      <c r="UYV39" s="24"/>
      <c r="UYW39" s="33"/>
      <c r="UYX39" s="32"/>
      <c r="UYY39" s="24"/>
      <c r="UYZ39" s="24"/>
      <c r="UZA39" s="24"/>
      <c r="UZB39" s="33"/>
      <c r="UZC39" s="32"/>
      <c r="UZD39" s="24"/>
      <c r="UZE39" s="24"/>
      <c r="UZF39" s="24"/>
      <c r="UZG39" s="33"/>
      <c r="UZH39" s="32"/>
      <c r="UZI39" s="24"/>
      <c r="UZJ39" s="24"/>
      <c r="UZK39" s="24"/>
      <c r="UZL39" s="33"/>
      <c r="UZM39" s="32"/>
      <c r="UZN39" s="24"/>
      <c r="UZO39" s="24"/>
      <c r="UZP39" s="24"/>
      <c r="UZQ39" s="33"/>
      <c r="UZR39" s="32"/>
      <c r="UZS39" s="24"/>
      <c r="UZT39" s="24"/>
      <c r="UZU39" s="24"/>
      <c r="UZV39" s="33"/>
      <c r="UZW39" s="32"/>
      <c r="UZX39" s="24"/>
      <c r="UZY39" s="24"/>
      <c r="UZZ39" s="24"/>
      <c r="VAA39" s="33"/>
      <c r="VAB39" s="32"/>
      <c r="VAC39" s="24"/>
      <c r="VAD39" s="24"/>
      <c r="VAE39" s="24"/>
      <c r="VAF39" s="33"/>
      <c r="VAG39" s="32"/>
      <c r="VAH39" s="24"/>
      <c r="VAI39" s="24"/>
      <c r="VAJ39" s="24"/>
      <c r="VAK39" s="33"/>
      <c r="VAL39" s="32"/>
      <c r="VAM39" s="24"/>
      <c r="VAN39" s="24"/>
      <c r="VAO39" s="24"/>
      <c r="VAP39" s="33"/>
      <c r="VAQ39" s="32"/>
      <c r="VAR39" s="24"/>
      <c r="VAS39" s="24"/>
      <c r="VAT39" s="24"/>
      <c r="VAU39" s="33"/>
      <c r="VAV39" s="32"/>
      <c r="VAW39" s="24"/>
      <c r="VAX39" s="24"/>
      <c r="VAY39" s="24"/>
      <c r="VAZ39" s="33"/>
      <c r="VBA39" s="32"/>
      <c r="VBB39" s="24"/>
      <c r="VBC39" s="24"/>
      <c r="VBD39" s="24"/>
      <c r="VBE39" s="33"/>
      <c r="VBF39" s="32"/>
      <c r="VBG39" s="24"/>
      <c r="VBH39" s="24"/>
      <c r="VBI39" s="24"/>
      <c r="VBJ39" s="33"/>
      <c r="VBK39" s="32"/>
      <c r="VBL39" s="24"/>
      <c r="VBM39" s="24"/>
      <c r="VBN39" s="24"/>
      <c r="VBO39" s="33"/>
      <c r="VBP39" s="32"/>
      <c r="VBQ39" s="24"/>
      <c r="VBR39" s="24"/>
      <c r="VBS39" s="24"/>
      <c r="VBT39" s="33"/>
      <c r="VBU39" s="32"/>
      <c r="VBV39" s="24"/>
      <c r="VBW39" s="24"/>
      <c r="VBX39" s="24"/>
      <c r="VBY39" s="33"/>
      <c r="VBZ39" s="32"/>
      <c r="VCA39" s="24"/>
      <c r="VCB39" s="24"/>
      <c r="VCC39" s="24"/>
      <c r="VCD39" s="33"/>
      <c r="VCE39" s="32"/>
      <c r="VCF39" s="24"/>
      <c r="VCG39" s="24"/>
      <c r="VCH39" s="24"/>
      <c r="VCI39" s="33"/>
      <c r="VCJ39" s="32"/>
      <c r="VCK39" s="24"/>
      <c r="VCL39" s="24"/>
      <c r="VCM39" s="24"/>
      <c r="VCN39" s="33"/>
      <c r="VCO39" s="32"/>
      <c r="VCP39" s="24"/>
      <c r="VCQ39" s="24"/>
      <c r="VCR39" s="24"/>
      <c r="VCS39" s="33"/>
      <c r="VCT39" s="32"/>
      <c r="VCU39" s="24"/>
      <c r="VCV39" s="24"/>
      <c r="VCW39" s="24"/>
      <c r="VCX39" s="33"/>
      <c r="VCY39" s="32"/>
      <c r="VCZ39" s="24"/>
      <c r="VDA39" s="24"/>
      <c r="VDB39" s="24"/>
      <c r="VDC39" s="33"/>
      <c r="VDD39" s="32"/>
      <c r="VDE39" s="24"/>
      <c r="VDF39" s="24"/>
      <c r="VDG39" s="24"/>
      <c r="VDH39" s="33"/>
      <c r="VDI39" s="32"/>
      <c r="VDJ39" s="24"/>
      <c r="VDK39" s="24"/>
      <c r="VDL39" s="24"/>
      <c r="VDM39" s="33"/>
      <c r="VDN39" s="32"/>
      <c r="VDO39" s="24"/>
      <c r="VDP39" s="24"/>
      <c r="VDQ39" s="24"/>
      <c r="VDR39" s="33"/>
      <c r="VDS39" s="32"/>
      <c r="VDT39" s="24"/>
      <c r="VDU39" s="24"/>
      <c r="VDV39" s="24"/>
      <c r="VDW39" s="33"/>
      <c r="VDX39" s="32"/>
      <c r="VDY39" s="24"/>
      <c r="VDZ39" s="24"/>
      <c r="VEA39" s="24"/>
      <c r="VEB39" s="33"/>
      <c r="VEC39" s="32"/>
      <c r="VED39" s="24"/>
      <c r="VEE39" s="24"/>
      <c r="VEF39" s="24"/>
      <c r="VEG39" s="33"/>
      <c r="VEH39" s="32"/>
      <c r="VEI39" s="24"/>
      <c r="VEJ39" s="24"/>
      <c r="VEK39" s="24"/>
      <c r="VEL39" s="33"/>
      <c r="VEM39" s="32"/>
      <c r="VEN39" s="24"/>
      <c r="VEO39" s="24"/>
      <c r="VEP39" s="24"/>
      <c r="VEQ39" s="33"/>
      <c r="VER39" s="32"/>
      <c r="VES39" s="24"/>
      <c r="VET39" s="24"/>
      <c r="VEU39" s="24"/>
      <c r="VEV39" s="33"/>
      <c r="VEW39" s="32"/>
      <c r="VEX39" s="24"/>
      <c r="VEY39" s="24"/>
      <c r="VEZ39" s="24"/>
      <c r="VFA39" s="33"/>
      <c r="VFB39" s="32"/>
      <c r="VFC39" s="24"/>
      <c r="VFD39" s="24"/>
      <c r="VFE39" s="24"/>
      <c r="VFF39" s="33"/>
      <c r="VFG39" s="32"/>
      <c r="VFH39" s="24"/>
      <c r="VFI39" s="24"/>
      <c r="VFJ39" s="24"/>
      <c r="VFK39" s="33"/>
      <c r="VFL39" s="32"/>
      <c r="VFM39" s="24"/>
      <c r="VFN39" s="24"/>
      <c r="VFO39" s="24"/>
      <c r="VFP39" s="33"/>
      <c r="VFQ39" s="32"/>
      <c r="VFR39" s="24"/>
      <c r="VFS39" s="24"/>
      <c r="VFT39" s="24"/>
      <c r="VFU39" s="33"/>
      <c r="VFV39" s="32"/>
      <c r="VFW39" s="24"/>
      <c r="VFX39" s="24"/>
      <c r="VFY39" s="24"/>
      <c r="VFZ39" s="33"/>
      <c r="VGA39" s="32"/>
      <c r="VGB39" s="24"/>
      <c r="VGC39" s="24"/>
      <c r="VGD39" s="24"/>
      <c r="VGE39" s="33"/>
      <c r="VGF39" s="32"/>
      <c r="VGG39" s="24"/>
      <c r="VGH39" s="24"/>
      <c r="VGI39" s="24"/>
      <c r="VGJ39" s="33"/>
      <c r="VGK39" s="32"/>
      <c r="VGL39" s="24"/>
      <c r="VGM39" s="24"/>
      <c r="VGN39" s="24"/>
      <c r="VGO39" s="33"/>
      <c r="VGP39" s="32"/>
      <c r="VGQ39" s="24"/>
      <c r="VGR39" s="24"/>
      <c r="VGS39" s="24"/>
      <c r="VGT39" s="33"/>
      <c r="VGU39" s="32"/>
      <c r="VGV39" s="24"/>
      <c r="VGW39" s="24"/>
      <c r="VGX39" s="24"/>
      <c r="VGY39" s="33"/>
      <c r="VGZ39" s="32"/>
      <c r="VHA39" s="24"/>
      <c r="VHB39" s="24"/>
      <c r="VHC39" s="24"/>
      <c r="VHD39" s="33"/>
      <c r="VHE39" s="32"/>
      <c r="VHF39" s="24"/>
      <c r="VHG39" s="24"/>
      <c r="VHH39" s="24"/>
      <c r="VHI39" s="33"/>
      <c r="VHJ39" s="32"/>
      <c r="VHK39" s="24"/>
      <c r="VHL39" s="24"/>
      <c r="VHM39" s="24"/>
      <c r="VHN39" s="33"/>
      <c r="VHO39" s="32"/>
      <c r="VHP39" s="24"/>
      <c r="VHQ39" s="24"/>
      <c r="VHR39" s="24"/>
      <c r="VHS39" s="33"/>
      <c r="VHT39" s="32"/>
      <c r="VHU39" s="24"/>
      <c r="VHV39" s="24"/>
      <c r="VHW39" s="24"/>
      <c r="VHX39" s="33"/>
      <c r="VHY39" s="32"/>
      <c r="VHZ39" s="24"/>
      <c r="VIA39" s="24"/>
      <c r="VIB39" s="24"/>
      <c r="VIC39" s="33"/>
      <c r="VID39" s="32"/>
      <c r="VIE39" s="24"/>
      <c r="VIF39" s="24"/>
      <c r="VIG39" s="24"/>
      <c r="VIH39" s="33"/>
      <c r="VII39" s="32"/>
      <c r="VIJ39" s="24"/>
      <c r="VIK39" s="24"/>
      <c r="VIL39" s="24"/>
      <c r="VIM39" s="33"/>
      <c r="VIN39" s="32"/>
      <c r="VIO39" s="24"/>
      <c r="VIP39" s="24"/>
      <c r="VIQ39" s="24"/>
      <c r="VIR39" s="33"/>
      <c r="VIS39" s="32"/>
      <c r="VIT39" s="24"/>
      <c r="VIU39" s="24"/>
      <c r="VIV39" s="24"/>
      <c r="VIW39" s="33"/>
      <c r="VIX39" s="32"/>
      <c r="VIY39" s="24"/>
      <c r="VIZ39" s="24"/>
      <c r="VJA39" s="24"/>
      <c r="VJB39" s="33"/>
      <c r="VJC39" s="32"/>
      <c r="VJD39" s="24"/>
      <c r="VJE39" s="24"/>
      <c r="VJF39" s="24"/>
      <c r="VJG39" s="33"/>
      <c r="VJH39" s="32"/>
      <c r="VJI39" s="24"/>
      <c r="VJJ39" s="24"/>
      <c r="VJK39" s="24"/>
      <c r="VJL39" s="33"/>
      <c r="VJM39" s="32"/>
      <c r="VJN39" s="24"/>
      <c r="VJO39" s="24"/>
      <c r="VJP39" s="24"/>
      <c r="VJQ39" s="33"/>
      <c r="VJR39" s="32"/>
      <c r="VJS39" s="24"/>
      <c r="VJT39" s="24"/>
      <c r="VJU39" s="24"/>
      <c r="VJV39" s="33"/>
      <c r="VJW39" s="32"/>
      <c r="VJX39" s="24"/>
      <c r="VJY39" s="24"/>
      <c r="VJZ39" s="24"/>
      <c r="VKA39" s="33"/>
      <c r="VKB39" s="32"/>
      <c r="VKC39" s="24"/>
      <c r="VKD39" s="24"/>
      <c r="VKE39" s="24"/>
      <c r="VKF39" s="33"/>
      <c r="VKG39" s="32"/>
      <c r="VKH39" s="24"/>
      <c r="VKI39" s="24"/>
      <c r="VKJ39" s="24"/>
      <c r="VKK39" s="33"/>
      <c r="VKL39" s="32"/>
      <c r="VKM39" s="24"/>
      <c r="VKN39" s="24"/>
      <c r="VKO39" s="24"/>
      <c r="VKP39" s="33"/>
      <c r="VKQ39" s="32"/>
      <c r="VKR39" s="24"/>
      <c r="VKS39" s="24"/>
      <c r="VKT39" s="24"/>
      <c r="VKU39" s="33"/>
      <c r="VKV39" s="32"/>
      <c r="VKW39" s="24"/>
      <c r="VKX39" s="24"/>
      <c r="VKY39" s="24"/>
      <c r="VKZ39" s="33"/>
      <c r="VLA39" s="32"/>
      <c r="VLB39" s="24"/>
      <c r="VLC39" s="24"/>
      <c r="VLD39" s="24"/>
      <c r="VLE39" s="33"/>
      <c r="VLF39" s="32"/>
      <c r="VLG39" s="24"/>
      <c r="VLH39" s="24"/>
      <c r="VLI39" s="24"/>
      <c r="VLJ39" s="33"/>
      <c r="VLK39" s="32"/>
      <c r="VLL39" s="24"/>
      <c r="VLM39" s="24"/>
      <c r="VLN39" s="24"/>
      <c r="VLO39" s="33"/>
      <c r="VLP39" s="32"/>
      <c r="VLQ39" s="24"/>
      <c r="VLR39" s="24"/>
      <c r="VLS39" s="24"/>
      <c r="VLT39" s="33"/>
      <c r="VLU39" s="32"/>
      <c r="VLV39" s="24"/>
      <c r="VLW39" s="24"/>
      <c r="VLX39" s="24"/>
      <c r="VLY39" s="33"/>
      <c r="VLZ39" s="32"/>
      <c r="VMA39" s="24"/>
      <c r="VMB39" s="24"/>
      <c r="VMC39" s="24"/>
      <c r="VMD39" s="33"/>
      <c r="VME39" s="32"/>
      <c r="VMF39" s="24"/>
      <c r="VMG39" s="24"/>
      <c r="VMH39" s="24"/>
      <c r="VMI39" s="33"/>
      <c r="VMJ39" s="32"/>
      <c r="VMK39" s="24"/>
      <c r="VML39" s="24"/>
      <c r="VMM39" s="24"/>
      <c r="VMN39" s="33"/>
      <c r="VMO39" s="32"/>
      <c r="VMP39" s="24"/>
      <c r="VMQ39" s="24"/>
      <c r="VMR39" s="24"/>
      <c r="VMS39" s="33"/>
      <c r="VMT39" s="32"/>
      <c r="VMU39" s="24"/>
      <c r="VMV39" s="24"/>
      <c r="VMW39" s="24"/>
      <c r="VMX39" s="33"/>
      <c r="VMY39" s="32"/>
      <c r="VMZ39" s="24"/>
      <c r="VNA39" s="24"/>
      <c r="VNB39" s="24"/>
      <c r="VNC39" s="33"/>
      <c r="VND39" s="32"/>
      <c r="VNE39" s="24"/>
      <c r="VNF39" s="24"/>
      <c r="VNG39" s="24"/>
      <c r="VNH39" s="33"/>
      <c r="VNI39" s="32"/>
      <c r="VNJ39" s="24"/>
      <c r="VNK39" s="24"/>
      <c r="VNL39" s="24"/>
      <c r="VNM39" s="33"/>
      <c r="VNN39" s="32"/>
      <c r="VNO39" s="24"/>
      <c r="VNP39" s="24"/>
      <c r="VNQ39" s="24"/>
      <c r="VNR39" s="33"/>
      <c r="VNS39" s="32"/>
      <c r="VNT39" s="24"/>
      <c r="VNU39" s="24"/>
      <c r="VNV39" s="24"/>
      <c r="VNW39" s="33"/>
      <c r="VNX39" s="32"/>
      <c r="VNY39" s="24"/>
      <c r="VNZ39" s="24"/>
      <c r="VOA39" s="24"/>
      <c r="VOB39" s="33"/>
      <c r="VOC39" s="32"/>
      <c r="VOD39" s="24"/>
      <c r="VOE39" s="24"/>
      <c r="VOF39" s="24"/>
      <c r="VOG39" s="33"/>
      <c r="VOH39" s="32"/>
      <c r="VOI39" s="24"/>
      <c r="VOJ39" s="24"/>
      <c r="VOK39" s="24"/>
      <c r="VOL39" s="33"/>
      <c r="VOM39" s="32"/>
      <c r="VON39" s="24"/>
      <c r="VOO39" s="24"/>
      <c r="VOP39" s="24"/>
      <c r="VOQ39" s="33"/>
      <c r="VOR39" s="32"/>
      <c r="VOS39" s="24"/>
      <c r="VOT39" s="24"/>
      <c r="VOU39" s="24"/>
      <c r="VOV39" s="33"/>
      <c r="VOW39" s="32"/>
      <c r="VOX39" s="24"/>
      <c r="VOY39" s="24"/>
      <c r="VOZ39" s="24"/>
      <c r="VPA39" s="33"/>
      <c r="VPB39" s="32"/>
      <c r="VPC39" s="24"/>
      <c r="VPD39" s="24"/>
      <c r="VPE39" s="24"/>
      <c r="VPF39" s="33"/>
      <c r="VPG39" s="32"/>
      <c r="VPH39" s="24"/>
      <c r="VPI39" s="24"/>
      <c r="VPJ39" s="24"/>
      <c r="VPK39" s="33"/>
      <c r="VPL39" s="32"/>
      <c r="VPM39" s="24"/>
      <c r="VPN39" s="24"/>
      <c r="VPO39" s="24"/>
      <c r="VPP39" s="33"/>
      <c r="VPQ39" s="32"/>
      <c r="VPR39" s="24"/>
      <c r="VPS39" s="24"/>
      <c r="VPT39" s="24"/>
      <c r="VPU39" s="33"/>
      <c r="VPV39" s="32"/>
      <c r="VPW39" s="24"/>
      <c r="VPX39" s="24"/>
      <c r="VPY39" s="24"/>
      <c r="VPZ39" s="33"/>
      <c r="VQA39" s="32"/>
      <c r="VQB39" s="24"/>
      <c r="VQC39" s="24"/>
      <c r="VQD39" s="24"/>
      <c r="VQE39" s="33"/>
      <c r="VQF39" s="32"/>
      <c r="VQG39" s="24"/>
      <c r="VQH39" s="24"/>
      <c r="VQI39" s="24"/>
      <c r="VQJ39" s="33"/>
      <c r="VQK39" s="32"/>
      <c r="VQL39" s="24"/>
      <c r="VQM39" s="24"/>
      <c r="VQN39" s="24"/>
      <c r="VQO39" s="33"/>
      <c r="VQP39" s="32"/>
      <c r="VQQ39" s="24"/>
      <c r="VQR39" s="24"/>
      <c r="VQS39" s="24"/>
      <c r="VQT39" s="33"/>
      <c r="VQU39" s="32"/>
      <c r="VQV39" s="24"/>
      <c r="VQW39" s="24"/>
      <c r="VQX39" s="24"/>
      <c r="VQY39" s="33"/>
      <c r="VQZ39" s="32"/>
      <c r="VRA39" s="24"/>
      <c r="VRB39" s="24"/>
      <c r="VRC39" s="24"/>
      <c r="VRD39" s="33"/>
      <c r="VRE39" s="32"/>
      <c r="VRF39" s="24"/>
      <c r="VRG39" s="24"/>
      <c r="VRH39" s="24"/>
      <c r="VRI39" s="33"/>
      <c r="VRJ39" s="32"/>
      <c r="VRK39" s="24"/>
      <c r="VRL39" s="24"/>
      <c r="VRM39" s="24"/>
      <c r="VRN39" s="33"/>
      <c r="VRO39" s="32"/>
      <c r="VRP39" s="24"/>
      <c r="VRQ39" s="24"/>
      <c r="VRR39" s="24"/>
      <c r="VRS39" s="33"/>
      <c r="VRT39" s="32"/>
      <c r="VRU39" s="24"/>
      <c r="VRV39" s="24"/>
      <c r="VRW39" s="24"/>
      <c r="VRX39" s="33"/>
      <c r="VRY39" s="32"/>
      <c r="VRZ39" s="24"/>
      <c r="VSA39" s="24"/>
      <c r="VSB39" s="24"/>
      <c r="VSC39" s="33"/>
      <c r="VSD39" s="32"/>
      <c r="VSE39" s="24"/>
      <c r="VSF39" s="24"/>
      <c r="VSG39" s="24"/>
      <c r="VSH39" s="33"/>
      <c r="VSI39" s="32"/>
      <c r="VSJ39" s="24"/>
      <c r="VSK39" s="24"/>
      <c r="VSL39" s="24"/>
      <c r="VSM39" s="33"/>
      <c r="VSN39" s="32"/>
      <c r="VSO39" s="24"/>
      <c r="VSP39" s="24"/>
      <c r="VSQ39" s="24"/>
      <c r="VSR39" s="33"/>
      <c r="VSS39" s="32"/>
      <c r="VST39" s="24"/>
      <c r="VSU39" s="24"/>
      <c r="VSV39" s="24"/>
      <c r="VSW39" s="33"/>
      <c r="VSX39" s="32"/>
      <c r="VSY39" s="24"/>
      <c r="VSZ39" s="24"/>
      <c r="VTA39" s="24"/>
      <c r="VTB39" s="33"/>
      <c r="VTC39" s="32"/>
      <c r="VTD39" s="24"/>
      <c r="VTE39" s="24"/>
      <c r="VTF39" s="24"/>
      <c r="VTG39" s="33"/>
      <c r="VTH39" s="32"/>
      <c r="VTI39" s="24"/>
      <c r="VTJ39" s="24"/>
      <c r="VTK39" s="24"/>
      <c r="VTL39" s="33"/>
      <c r="VTM39" s="32"/>
      <c r="VTN39" s="24"/>
      <c r="VTO39" s="24"/>
      <c r="VTP39" s="24"/>
      <c r="VTQ39" s="33"/>
      <c r="VTR39" s="32"/>
      <c r="VTS39" s="24"/>
      <c r="VTT39" s="24"/>
      <c r="VTU39" s="24"/>
      <c r="VTV39" s="33"/>
      <c r="VTW39" s="32"/>
      <c r="VTX39" s="24"/>
      <c r="VTY39" s="24"/>
      <c r="VTZ39" s="24"/>
      <c r="VUA39" s="33"/>
      <c r="VUB39" s="32"/>
      <c r="VUC39" s="24"/>
      <c r="VUD39" s="24"/>
      <c r="VUE39" s="24"/>
      <c r="VUF39" s="33"/>
      <c r="VUG39" s="32"/>
      <c r="VUH39" s="24"/>
      <c r="VUI39" s="24"/>
      <c r="VUJ39" s="24"/>
      <c r="VUK39" s="33"/>
      <c r="VUL39" s="32"/>
      <c r="VUM39" s="24"/>
      <c r="VUN39" s="24"/>
      <c r="VUO39" s="24"/>
      <c r="VUP39" s="33"/>
      <c r="VUQ39" s="32"/>
      <c r="VUR39" s="24"/>
      <c r="VUS39" s="24"/>
      <c r="VUT39" s="24"/>
      <c r="VUU39" s="33"/>
      <c r="VUV39" s="32"/>
      <c r="VUW39" s="24"/>
      <c r="VUX39" s="24"/>
      <c r="VUY39" s="24"/>
      <c r="VUZ39" s="33"/>
      <c r="VVA39" s="32"/>
      <c r="VVB39" s="24"/>
      <c r="VVC39" s="24"/>
      <c r="VVD39" s="24"/>
      <c r="VVE39" s="33"/>
      <c r="VVF39" s="32"/>
      <c r="VVG39" s="24"/>
      <c r="VVH39" s="24"/>
      <c r="VVI39" s="24"/>
      <c r="VVJ39" s="33"/>
      <c r="VVK39" s="32"/>
      <c r="VVL39" s="24"/>
      <c r="VVM39" s="24"/>
      <c r="VVN39" s="24"/>
      <c r="VVO39" s="33"/>
      <c r="VVP39" s="32"/>
      <c r="VVQ39" s="24"/>
      <c r="VVR39" s="24"/>
      <c r="VVS39" s="24"/>
      <c r="VVT39" s="33"/>
      <c r="VVU39" s="32"/>
      <c r="VVV39" s="24"/>
      <c r="VVW39" s="24"/>
      <c r="VVX39" s="24"/>
      <c r="VVY39" s="33"/>
      <c r="VVZ39" s="32"/>
      <c r="VWA39" s="24"/>
      <c r="VWB39" s="24"/>
      <c r="VWC39" s="24"/>
      <c r="VWD39" s="33"/>
      <c r="VWE39" s="32"/>
      <c r="VWF39" s="24"/>
      <c r="VWG39" s="24"/>
      <c r="VWH39" s="24"/>
      <c r="VWI39" s="33"/>
      <c r="VWJ39" s="32"/>
      <c r="VWK39" s="24"/>
      <c r="VWL39" s="24"/>
      <c r="VWM39" s="24"/>
      <c r="VWN39" s="33"/>
      <c r="VWO39" s="32"/>
      <c r="VWP39" s="24"/>
      <c r="VWQ39" s="24"/>
      <c r="VWR39" s="24"/>
      <c r="VWS39" s="33"/>
      <c r="VWT39" s="32"/>
      <c r="VWU39" s="24"/>
      <c r="VWV39" s="24"/>
      <c r="VWW39" s="24"/>
      <c r="VWX39" s="33"/>
      <c r="VWY39" s="32"/>
      <c r="VWZ39" s="24"/>
      <c r="VXA39" s="24"/>
      <c r="VXB39" s="24"/>
      <c r="VXC39" s="33"/>
      <c r="VXD39" s="32"/>
      <c r="VXE39" s="24"/>
      <c r="VXF39" s="24"/>
      <c r="VXG39" s="24"/>
      <c r="VXH39" s="33"/>
      <c r="VXI39" s="32"/>
      <c r="VXJ39" s="24"/>
      <c r="VXK39" s="24"/>
      <c r="VXL39" s="24"/>
      <c r="VXM39" s="33"/>
      <c r="VXN39" s="32"/>
      <c r="VXO39" s="24"/>
      <c r="VXP39" s="24"/>
      <c r="VXQ39" s="24"/>
      <c r="VXR39" s="33"/>
      <c r="VXS39" s="32"/>
      <c r="VXT39" s="24"/>
      <c r="VXU39" s="24"/>
      <c r="VXV39" s="24"/>
      <c r="VXW39" s="33"/>
      <c r="VXX39" s="32"/>
      <c r="VXY39" s="24"/>
      <c r="VXZ39" s="24"/>
      <c r="VYA39" s="24"/>
      <c r="VYB39" s="33"/>
      <c r="VYC39" s="32"/>
      <c r="VYD39" s="24"/>
      <c r="VYE39" s="24"/>
      <c r="VYF39" s="24"/>
      <c r="VYG39" s="33"/>
      <c r="VYH39" s="32"/>
      <c r="VYI39" s="24"/>
      <c r="VYJ39" s="24"/>
      <c r="VYK39" s="24"/>
      <c r="VYL39" s="33"/>
      <c r="VYM39" s="32"/>
      <c r="VYN39" s="24"/>
      <c r="VYO39" s="24"/>
      <c r="VYP39" s="24"/>
      <c r="VYQ39" s="33"/>
      <c r="VYR39" s="32"/>
      <c r="VYS39" s="24"/>
      <c r="VYT39" s="24"/>
      <c r="VYU39" s="24"/>
      <c r="VYV39" s="33"/>
      <c r="VYW39" s="32"/>
      <c r="VYX39" s="24"/>
      <c r="VYY39" s="24"/>
      <c r="VYZ39" s="24"/>
      <c r="VZA39" s="33"/>
      <c r="VZB39" s="32"/>
      <c r="VZC39" s="24"/>
      <c r="VZD39" s="24"/>
      <c r="VZE39" s="24"/>
      <c r="VZF39" s="33"/>
      <c r="VZG39" s="32"/>
      <c r="VZH39" s="24"/>
      <c r="VZI39" s="24"/>
      <c r="VZJ39" s="24"/>
      <c r="VZK39" s="33"/>
      <c r="VZL39" s="32"/>
      <c r="VZM39" s="24"/>
      <c r="VZN39" s="24"/>
      <c r="VZO39" s="24"/>
      <c r="VZP39" s="33"/>
      <c r="VZQ39" s="32"/>
      <c r="VZR39" s="24"/>
      <c r="VZS39" s="24"/>
      <c r="VZT39" s="24"/>
      <c r="VZU39" s="33"/>
      <c r="VZV39" s="32"/>
      <c r="VZW39" s="24"/>
      <c r="VZX39" s="24"/>
      <c r="VZY39" s="24"/>
      <c r="VZZ39" s="33"/>
      <c r="WAA39" s="32"/>
      <c r="WAB39" s="24"/>
      <c r="WAC39" s="24"/>
      <c r="WAD39" s="24"/>
      <c r="WAE39" s="33"/>
      <c r="WAF39" s="32"/>
      <c r="WAG39" s="24"/>
      <c r="WAH39" s="24"/>
      <c r="WAI39" s="24"/>
      <c r="WAJ39" s="33"/>
      <c r="WAK39" s="32"/>
      <c r="WAL39" s="24"/>
      <c r="WAM39" s="24"/>
      <c r="WAN39" s="24"/>
      <c r="WAO39" s="33"/>
      <c r="WAP39" s="32"/>
      <c r="WAQ39" s="24"/>
      <c r="WAR39" s="24"/>
      <c r="WAS39" s="24"/>
      <c r="WAT39" s="33"/>
      <c r="WAU39" s="32"/>
      <c r="WAV39" s="24"/>
      <c r="WAW39" s="24"/>
      <c r="WAX39" s="24"/>
      <c r="WAY39" s="33"/>
      <c r="WAZ39" s="32"/>
      <c r="WBA39" s="24"/>
      <c r="WBB39" s="24"/>
      <c r="WBC39" s="24"/>
      <c r="WBD39" s="33"/>
      <c r="WBE39" s="32"/>
      <c r="WBF39" s="24"/>
      <c r="WBG39" s="24"/>
      <c r="WBH39" s="24"/>
      <c r="WBI39" s="33"/>
      <c r="WBJ39" s="32"/>
      <c r="WBK39" s="24"/>
      <c r="WBL39" s="24"/>
      <c r="WBM39" s="24"/>
      <c r="WBN39" s="33"/>
      <c r="WBO39" s="32"/>
      <c r="WBP39" s="24"/>
      <c r="WBQ39" s="24"/>
      <c r="WBR39" s="24"/>
      <c r="WBS39" s="33"/>
      <c r="WBT39" s="32"/>
      <c r="WBU39" s="24"/>
      <c r="WBV39" s="24"/>
      <c r="WBW39" s="24"/>
      <c r="WBX39" s="33"/>
      <c r="WBY39" s="32"/>
      <c r="WBZ39" s="24"/>
      <c r="WCA39" s="24"/>
      <c r="WCB39" s="24"/>
      <c r="WCC39" s="33"/>
      <c r="WCD39" s="32"/>
      <c r="WCE39" s="24"/>
      <c r="WCF39" s="24"/>
      <c r="WCG39" s="24"/>
      <c r="WCH39" s="33"/>
      <c r="WCI39" s="32"/>
      <c r="WCJ39" s="24"/>
      <c r="WCK39" s="24"/>
      <c r="WCL39" s="24"/>
      <c r="WCM39" s="33"/>
      <c r="WCN39" s="32"/>
      <c r="WCO39" s="24"/>
      <c r="WCP39" s="24"/>
      <c r="WCQ39" s="24"/>
      <c r="WCR39" s="33"/>
      <c r="WCS39" s="32"/>
      <c r="WCT39" s="24"/>
      <c r="WCU39" s="24"/>
      <c r="WCV39" s="24"/>
      <c r="WCW39" s="33"/>
      <c r="WCX39" s="32"/>
      <c r="WCY39" s="24"/>
      <c r="WCZ39" s="24"/>
      <c r="WDA39" s="24"/>
      <c r="WDB39" s="33"/>
      <c r="WDC39" s="32"/>
      <c r="WDD39" s="24"/>
      <c r="WDE39" s="24"/>
      <c r="WDF39" s="24"/>
      <c r="WDG39" s="33"/>
      <c r="WDH39" s="32"/>
      <c r="WDI39" s="24"/>
      <c r="WDJ39" s="24"/>
      <c r="WDK39" s="24"/>
      <c r="WDL39" s="33"/>
      <c r="WDM39" s="32"/>
      <c r="WDN39" s="24"/>
      <c r="WDO39" s="24"/>
      <c r="WDP39" s="24"/>
      <c r="WDQ39" s="33"/>
      <c r="WDR39" s="32"/>
      <c r="WDS39" s="24"/>
      <c r="WDT39" s="24"/>
      <c r="WDU39" s="24"/>
      <c r="WDV39" s="33"/>
      <c r="WDW39" s="32"/>
      <c r="WDX39" s="24"/>
      <c r="WDY39" s="24"/>
      <c r="WDZ39" s="24"/>
      <c r="WEA39" s="33"/>
      <c r="WEB39" s="32"/>
      <c r="WEC39" s="24"/>
      <c r="WED39" s="24"/>
      <c r="WEE39" s="24"/>
      <c r="WEF39" s="33"/>
      <c r="WEG39" s="32"/>
      <c r="WEH39" s="24"/>
      <c r="WEI39" s="24"/>
      <c r="WEJ39" s="24"/>
      <c r="WEK39" s="33"/>
      <c r="WEL39" s="32"/>
      <c r="WEM39" s="24"/>
      <c r="WEN39" s="24"/>
      <c r="WEO39" s="24"/>
      <c r="WEP39" s="33"/>
      <c r="WEQ39" s="32"/>
      <c r="WER39" s="24"/>
      <c r="WES39" s="24"/>
      <c r="WET39" s="24"/>
      <c r="WEU39" s="33"/>
      <c r="WEV39" s="32"/>
      <c r="WEW39" s="24"/>
      <c r="WEX39" s="24"/>
      <c r="WEY39" s="24"/>
      <c r="WEZ39" s="33"/>
      <c r="WFA39" s="32"/>
      <c r="WFB39" s="24"/>
      <c r="WFC39" s="24"/>
      <c r="WFD39" s="24"/>
      <c r="WFE39" s="33"/>
      <c r="WFF39" s="32"/>
      <c r="WFG39" s="24"/>
      <c r="WFH39" s="24"/>
      <c r="WFI39" s="24"/>
      <c r="WFJ39" s="33"/>
      <c r="WFK39" s="32"/>
      <c r="WFL39" s="24"/>
      <c r="WFM39" s="24"/>
      <c r="WFN39" s="24"/>
      <c r="WFO39" s="33"/>
      <c r="WFP39" s="32"/>
      <c r="WFQ39" s="24"/>
      <c r="WFR39" s="24"/>
      <c r="WFS39" s="24"/>
      <c r="WFT39" s="33"/>
      <c r="WFU39" s="32"/>
      <c r="WFV39" s="24"/>
      <c r="WFW39" s="24"/>
      <c r="WFX39" s="24"/>
      <c r="WFY39" s="33"/>
      <c r="WFZ39" s="32"/>
      <c r="WGA39" s="24"/>
      <c r="WGB39" s="24"/>
      <c r="WGC39" s="24"/>
      <c r="WGD39" s="33"/>
      <c r="WGE39" s="32"/>
      <c r="WGF39" s="24"/>
      <c r="WGG39" s="24"/>
      <c r="WGH39" s="24"/>
      <c r="WGI39" s="33"/>
      <c r="WGJ39" s="32"/>
      <c r="WGK39" s="24"/>
      <c r="WGL39" s="24"/>
      <c r="WGM39" s="24"/>
      <c r="WGN39" s="33"/>
      <c r="WGO39" s="32"/>
      <c r="WGP39" s="24"/>
      <c r="WGQ39" s="24"/>
      <c r="WGR39" s="24"/>
      <c r="WGS39" s="33"/>
      <c r="WGT39" s="32"/>
      <c r="WGU39" s="24"/>
      <c r="WGV39" s="24"/>
      <c r="WGW39" s="24"/>
      <c r="WGX39" s="33"/>
      <c r="WGY39" s="32"/>
      <c r="WGZ39" s="24"/>
      <c r="WHA39" s="24"/>
      <c r="WHB39" s="24"/>
      <c r="WHC39" s="33"/>
      <c r="WHD39" s="32"/>
      <c r="WHE39" s="24"/>
      <c r="WHF39" s="24"/>
      <c r="WHG39" s="24"/>
      <c r="WHH39" s="33"/>
      <c r="WHI39" s="32"/>
      <c r="WHJ39" s="24"/>
      <c r="WHK39" s="24"/>
      <c r="WHL39" s="24"/>
      <c r="WHM39" s="33"/>
      <c r="WHN39" s="32"/>
      <c r="WHO39" s="24"/>
      <c r="WHP39" s="24"/>
      <c r="WHQ39" s="24"/>
      <c r="WHR39" s="33"/>
      <c r="WHS39" s="32"/>
      <c r="WHT39" s="24"/>
      <c r="WHU39" s="24"/>
      <c r="WHV39" s="24"/>
      <c r="WHW39" s="33"/>
      <c r="WHX39" s="32"/>
      <c r="WHY39" s="24"/>
      <c r="WHZ39" s="24"/>
      <c r="WIA39" s="24"/>
      <c r="WIB39" s="33"/>
      <c r="WIC39" s="32"/>
      <c r="WID39" s="24"/>
      <c r="WIE39" s="24"/>
      <c r="WIF39" s="24"/>
      <c r="WIG39" s="33"/>
      <c r="WIH39" s="32"/>
      <c r="WII39" s="24"/>
      <c r="WIJ39" s="24"/>
      <c r="WIK39" s="24"/>
      <c r="WIL39" s="33"/>
      <c r="WIM39" s="32"/>
      <c r="WIN39" s="24"/>
      <c r="WIO39" s="24"/>
      <c r="WIP39" s="24"/>
      <c r="WIQ39" s="33"/>
      <c r="WIR39" s="32"/>
      <c r="WIS39" s="24"/>
      <c r="WIT39" s="24"/>
      <c r="WIU39" s="24"/>
      <c r="WIV39" s="33"/>
      <c r="WIW39" s="32"/>
      <c r="WIX39" s="24"/>
      <c r="WIY39" s="24"/>
      <c r="WIZ39" s="24"/>
      <c r="WJA39" s="33"/>
      <c r="WJB39" s="32"/>
      <c r="WJC39" s="24"/>
      <c r="WJD39" s="24"/>
      <c r="WJE39" s="24"/>
      <c r="WJF39" s="33"/>
      <c r="WJG39" s="32"/>
      <c r="WJH39" s="24"/>
      <c r="WJI39" s="24"/>
      <c r="WJJ39" s="24"/>
      <c r="WJK39" s="33"/>
      <c r="WJL39" s="32"/>
      <c r="WJM39" s="24"/>
      <c r="WJN39" s="24"/>
      <c r="WJO39" s="24"/>
      <c r="WJP39" s="33"/>
      <c r="WJQ39" s="32"/>
      <c r="WJR39" s="24"/>
      <c r="WJS39" s="24"/>
      <c r="WJT39" s="24"/>
      <c r="WJU39" s="33"/>
      <c r="WJV39" s="32"/>
      <c r="WJW39" s="24"/>
      <c r="WJX39" s="24"/>
      <c r="WJY39" s="24"/>
      <c r="WJZ39" s="33"/>
      <c r="WKA39" s="32"/>
      <c r="WKB39" s="24"/>
      <c r="WKC39" s="24"/>
      <c r="WKD39" s="24"/>
      <c r="WKE39" s="33"/>
      <c r="WKF39" s="32"/>
      <c r="WKG39" s="24"/>
      <c r="WKH39" s="24"/>
      <c r="WKI39" s="24"/>
      <c r="WKJ39" s="33"/>
      <c r="WKK39" s="32"/>
      <c r="WKL39" s="24"/>
      <c r="WKM39" s="24"/>
      <c r="WKN39" s="24"/>
      <c r="WKO39" s="33"/>
      <c r="WKP39" s="32"/>
      <c r="WKQ39" s="24"/>
      <c r="WKR39" s="24"/>
      <c r="WKS39" s="24"/>
      <c r="WKT39" s="33"/>
      <c r="WKU39" s="32"/>
      <c r="WKV39" s="24"/>
      <c r="WKW39" s="24"/>
      <c r="WKX39" s="24"/>
      <c r="WKY39" s="33"/>
      <c r="WKZ39" s="32"/>
      <c r="WLA39" s="24"/>
      <c r="WLB39" s="24"/>
      <c r="WLC39" s="24"/>
      <c r="WLD39" s="33"/>
      <c r="WLE39" s="32"/>
      <c r="WLF39" s="24"/>
      <c r="WLG39" s="24"/>
      <c r="WLH39" s="24"/>
      <c r="WLI39" s="33"/>
      <c r="WLJ39" s="32"/>
      <c r="WLK39" s="24"/>
      <c r="WLL39" s="24"/>
      <c r="WLM39" s="24"/>
      <c r="WLN39" s="33"/>
      <c r="WLO39" s="32"/>
      <c r="WLP39" s="24"/>
      <c r="WLQ39" s="24"/>
      <c r="WLR39" s="24"/>
      <c r="WLS39" s="33"/>
      <c r="WLT39" s="32"/>
      <c r="WLU39" s="24"/>
      <c r="WLV39" s="24"/>
      <c r="WLW39" s="24"/>
      <c r="WLX39" s="33"/>
      <c r="WLY39" s="32"/>
      <c r="WLZ39" s="24"/>
      <c r="WMA39" s="24"/>
      <c r="WMB39" s="24"/>
      <c r="WMC39" s="33"/>
      <c r="WMD39" s="32"/>
      <c r="WME39" s="24"/>
      <c r="WMF39" s="24"/>
      <c r="WMG39" s="24"/>
      <c r="WMH39" s="33"/>
      <c r="WMI39" s="32"/>
      <c r="WMJ39" s="24"/>
      <c r="WMK39" s="24"/>
      <c r="WML39" s="24"/>
      <c r="WMM39" s="33"/>
      <c r="WMN39" s="32"/>
      <c r="WMO39" s="24"/>
      <c r="WMP39" s="24"/>
      <c r="WMQ39" s="24"/>
      <c r="WMR39" s="33"/>
      <c r="WMS39" s="32"/>
      <c r="WMT39" s="24"/>
      <c r="WMU39" s="24"/>
      <c r="WMV39" s="24"/>
      <c r="WMW39" s="33"/>
      <c r="WMX39" s="32"/>
      <c r="WMY39" s="24"/>
      <c r="WMZ39" s="24"/>
      <c r="WNA39" s="24"/>
      <c r="WNB39" s="33"/>
      <c r="WNC39" s="32"/>
      <c r="WND39" s="24"/>
      <c r="WNE39" s="24"/>
      <c r="WNF39" s="24"/>
      <c r="WNG39" s="33"/>
      <c r="WNH39" s="32"/>
      <c r="WNI39" s="24"/>
      <c r="WNJ39" s="24"/>
      <c r="WNK39" s="24"/>
      <c r="WNL39" s="33"/>
      <c r="WNM39" s="32"/>
      <c r="WNN39" s="24"/>
      <c r="WNO39" s="24"/>
      <c r="WNP39" s="24"/>
      <c r="WNQ39" s="33"/>
      <c r="WNR39" s="32"/>
      <c r="WNS39" s="24"/>
      <c r="WNT39" s="24"/>
      <c r="WNU39" s="24"/>
      <c r="WNV39" s="33"/>
      <c r="WNW39" s="32"/>
      <c r="WNX39" s="24"/>
      <c r="WNY39" s="24"/>
      <c r="WNZ39" s="24"/>
      <c r="WOA39" s="33"/>
      <c r="WOB39" s="32"/>
      <c r="WOC39" s="24"/>
      <c r="WOD39" s="24"/>
      <c r="WOE39" s="24"/>
      <c r="WOF39" s="33"/>
      <c r="WOG39" s="32"/>
      <c r="WOH39" s="24"/>
      <c r="WOI39" s="24"/>
      <c r="WOJ39" s="24"/>
      <c r="WOK39" s="33"/>
      <c r="WOL39" s="32"/>
      <c r="WOM39" s="24"/>
      <c r="WON39" s="24"/>
      <c r="WOO39" s="24"/>
      <c r="WOP39" s="33"/>
      <c r="WOQ39" s="32"/>
      <c r="WOR39" s="24"/>
      <c r="WOS39" s="24"/>
      <c r="WOT39" s="24"/>
      <c r="WOU39" s="33"/>
      <c r="WOV39" s="32"/>
      <c r="WOW39" s="24"/>
      <c r="WOX39" s="24"/>
      <c r="WOY39" s="24"/>
      <c r="WOZ39" s="33"/>
      <c r="WPA39" s="32"/>
      <c r="WPB39" s="24"/>
      <c r="WPC39" s="24"/>
      <c r="WPD39" s="24"/>
      <c r="WPE39" s="33"/>
      <c r="WPF39" s="32"/>
      <c r="WPG39" s="24"/>
      <c r="WPH39" s="24"/>
      <c r="WPI39" s="24"/>
      <c r="WPJ39" s="33"/>
      <c r="WPK39" s="32"/>
      <c r="WPL39" s="24"/>
      <c r="WPM39" s="24"/>
      <c r="WPN39" s="24"/>
      <c r="WPO39" s="33"/>
      <c r="WPP39" s="32"/>
      <c r="WPQ39" s="24"/>
      <c r="WPR39" s="24"/>
      <c r="WPS39" s="24"/>
      <c r="WPT39" s="33"/>
      <c r="WPU39" s="32"/>
      <c r="WPV39" s="24"/>
      <c r="WPW39" s="24"/>
      <c r="WPX39" s="24"/>
      <c r="WPY39" s="33"/>
      <c r="WPZ39" s="32"/>
      <c r="WQA39" s="24"/>
      <c r="WQB39" s="24"/>
      <c r="WQC39" s="24"/>
      <c r="WQD39" s="33"/>
      <c r="WQE39" s="32"/>
      <c r="WQF39" s="24"/>
      <c r="WQG39" s="24"/>
      <c r="WQH39" s="24"/>
      <c r="WQI39" s="33"/>
      <c r="WQJ39" s="32"/>
      <c r="WQK39" s="24"/>
      <c r="WQL39" s="24"/>
      <c r="WQM39" s="24"/>
      <c r="WQN39" s="33"/>
      <c r="WQO39" s="32"/>
      <c r="WQP39" s="24"/>
      <c r="WQQ39" s="24"/>
      <c r="WQR39" s="24"/>
      <c r="WQS39" s="33"/>
      <c r="WQT39" s="32"/>
      <c r="WQU39" s="24"/>
      <c r="WQV39" s="24"/>
      <c r="WQW39" s="24"/>
      <c r="WQX39" s="33"/>
      <c r="WQY39" s="32"/>
      <c r="WQZ39" s="24"/>
      <c r="WRA39" s="24"/>
      <c r="WRB39" s="24"/>
      <c r="WRC39" s="33"/>
      <c r="WRD39" s="32"/>
      <c r="WRE39" s="24"/>
      <c r="WRF39" s="24"/>
      <c r="WRG39" s="24"/>
      <c r="WRH39" s="33"/>
      <c r="WRI39" s="32"/>
      <c r="WRJ39" s="24"/>
      <c r="WRK39" s="24"/>
      <c r="WRL39" s="24"/>
      <c r="WRM39" s="33"/>
      <c r="WRN39" s="32"/>
      <c r="WRO39" s="24"/>
      <c r="WRP39" s="24"/>
      <c r="WRQ39" s="24"/>
      <c r="WRR39" s="33"/>
      <c r="WRS39" s="32"/>
      <c r="WRT39" s="24"/>
      <c r="WRU39" s="24"/>
      <c r="WRV39" s="24"/>
      <c r="WRW39" s="33"/>
      <c r="WRX39" s="32"/>
      <c r="WRY39" s="24"/>
      <c r="WRZ39" s="24"/>
      <c r="WSA39" s="24"/>
      <c r="WSB39" s="33"/>
      <c r="WSC39" s="32"/>
      <c r="WSD39" s="24"/>
      <c r="WSE39" s="24"/>
      <c r="WSF39" s="24"/>
      <c r="WSG39" s="33"/>
      <c r="WSH39" s="32"/>
      <c r="WSI39" s="24"/>
      <c r="WSJ39" s="24"/>
      <c r="WSK39" s="24"/>
      <c r="WSL39" s="33"/>
      <c r="WSM39" s="32"/>
      <c r="WSN39" s="24"/>
      <c r="WSO39" s="24"/>
      <c r="WSP39" s="24"/>
      <c r="WSQ39" s="33"/>
      <c r="WSR39" s="32"/>
      <c r="WSS39" s="24"/>
      <c r="WST39" s="24"/>
      <c r="WSU39" s="24"/>
      <c r="WSV39" s="33"/>
      <c r="WSW39" s="32"/>
      <c r="WSX39" s="24"/>
      <c r="WSY39" s="24"/>
      <c r="WSZ39" s="24"/>
      <c r="WTA39" s="33"/>
      <c r="WTB39" s="32"/>
      <c r="WTC39" s="24"/>
      <c r="WTD39" s="24"/>
      <c r="WTE39" s="24"/>
      <c r="WTF39" s="33"/>
      <c r="WTG39" s="32"/>
      <c r="WTH39" s="24"/>
      <c r="WTI39" s="24"/>
      <c r="WTJ39" s="24"/>
      <c r="WTK39" s="33"/>
      <c r="WTL39" s="32"/>
      <c r="WTM39" s="24"/>
      <c r="WTN39" s="24"/>
      <c r="WTO39" s="24"/>
      <c r="WTP39" s="33"/>
      <c r="WTQ39" s="32"/>
      <c r="WTR39" s="24"/>
      <c r="WTS39" s="24"/>
      <c r="WTT39" s="24"/>
      <c r="WTU39" s="33"/>
      <c r="WTV39" s="32"/>
      <c r="WTW39" s="24"/>
      <c r="WTX39" s="24"/>
      <c r="WTY39" s="24"/>
      <c r="WTZ39" s="33"/>
      <c r="WUA39" s="32"/>
      <c r="WUB39" s="24"/>
      <c r="WUC39" s="24"/>
      <c r="WUD39" s="24"/>
      <c r="WUE39" s="33"/>
      <c r="WUF39" s="32"/>
      <c r="WUG39" s="24"/>
      <c r="WUH39" s="24"/>
      <c r="WUI39" s="24"/>
      <c r="WUJ39" s="33"/>
      <c r="WUK39" s="32"/>
      <c r="WUL39" s="24"/>
      <c r="WUM39" s="24"/>
      <c r="WUN39" s="24"/>
      <c r="WUO39" s="33"/>
      <c r="WUP39" s="32"/>
      <c r="WUQ39" s="24"/>
      <c r="WUR39" s="24"/>
      <c r="WUS39" s="24"/>
      <c r="WUT39" s="33"/>
      <c r="WUU39" s="32"/>
      <c r="WUV39" s="24"/>
      <c r="WUW39" s="24"/>
      <c r="WUX39" s="24"/>
      <c r="WUY39" s="33"/>
      <c r="WUZ39" s="32"/>
      <c r="WVA39" s="24"/>
      <c r="WVB39" s="24"/>
      <c r="WVC39" s="24"/>
      <c r="WVD39" s="33"/>
      <c r="WVE39" s="32"/>
      <c r="WVF39" s="24"/>
      <c r="WVG39" s="24"/>
      <c r="WVH39" s="24"/>
      <c r="WVI39" s="33"/>
      <c r="WVJ39" s="32"/>
      <c r="WVK39" s="24"/>
      <c r="WVL39" s="24"/>
      <c r="WVM39" s="24"/>
      <c r="WVN39" s="33"/>
      <c r="WVO39" s="32"/>
      <c r="WVP39" s="24"/>
      <c r="WVQ39" s="24"/>
      <c r="WVR39" s="24"/>
      <c r="WVS39" s="33"/>
      <c r="WVT39" s="32"/>
      <c r="WVU39" s="24"/>
      <c r="WVV39" s="24"/>
      <c r="WVW39" s="24"/>
      <c r="WVX39" s="33"/>
      <c r="WVY39" s="32"/>
      <c r="WVZ39" s="24"/>
      <c r="WWA39" s="24"/>
      <c r="WWB39" s="24"/>
      <c r="WWC39" s="33"/>
      <c r="WWD39" s="32"/>
      <c r="WWE39" s="24"/>
      <c r="WWF39" s="24"/>
      <c r="WWG39" s="24"/>
      <c r="WWH39" s="33"/>
      <c r="WWI39" s="32"/>
      <c r="WWJ39" s="24"/>
      <c r="WWK39" s="24"/>
      <c r="WWL39" s="24"/>
      <c r="WWM39" s="33"/>
      <c r="WWN39" s="32"/>
      <c r="WWO39" s="24"/>
      <c r="WWP39" s="24"/>
      <c r="WWQ39" s="24"/>
      <c r="WWR39" s="33"/>
      <c r="WWS39" s="32"/>
      <c r="WWT39" s="24"/>
      <c r="WWU39" s="24"/>
      <c r="WWV39" s="24"/>
      <c r="WWW39" s="33"/>
      <c r="WWX39" s="32"/>
      <c r="WWY39" s="24"/>
      <c r="WWZ39" s="24"/>
      <c r="WXA39" s="24"/>
      <c r="WXB39" s="33"/>
      <c r="WXC39" s="32"/>
      <c r="WXD39" s="24"/>
      <c r="WXE39" s="24"/>
      <c r="WXF39" s="24"/>
      <c r="WXG39" s="33"/>
      <c r="WXH39" s="32"/>
      <c r="WXI39" s="24"/>
      <c r="WXJ39" s="24"/>
      <c r="WXK39" s="24"/>
      <c r="WXL39" s="33"/>
      <c r="WXM39" s="32"/>
      <c r="WXN39" s="24"/>
      <c r="WXO39" s="24"/>
      <c r="WXP39" s="24"/>
      <c r="WXQ39" s="33"/>
      <c r="WXR39" s="32"/>
      <c r="WXS39" s="24"/>
      <c r="WXT39" s="24"/>
      <c r="WXU39" s="24"/>
      <c r="WXV39" s="33"/>
      <c r="WXW39" s="32"/>
      <c r="WXX39" s="24"/>
      <c r="WXY39" s="24"/>
      <c r="WXZ39" s="24"/>
      <c r="WYA39" s="33"/>
      <c r="WYB39" s="32"/>
      <c r="WYC39" s="24"/>
      <c r="WYD39" s="24"/>
      <c r="WYE39" s="24"/>
      <c r="WYF39" s="33"/>
      <c r="WYG39" s="32"/>
      <c r="WYH39" s="24"/>
      <c r="WYI39" s="24"/>
      <c r="WYJ39" s="24"/>
      <c r="WYK39" s="33"/>
      <c r="WYL39" s="32"/>
      <c r="WYM39" s="24"/>
      <c r="WYN39" s="24"/>
      <c r="WYO39" s="24"/>
      <c r="WYP39" s="33"/>
      <c r="WYQ39" s="32"/>
      <c r="WYR39" s="24"/>
      <c r="WYS39" s="24"/>
      <c r="WYT39" s="24"/>
      <c r="WYU39" s="33"/>
      <c r="WYV39" s="32"/>
      <c r="WYW39" s="24"/>
      <c r="WYX39" s="24"/>
      <c r="WYY39" s="24"/>
      <c r="WYZ39" s="33"/>
      <c r="WZA39" s="32"/>
      <c r="WZB39" s="24"/>
      <c r="WZC39" s="24"/>
      <c r="WZD39" s="24"/>
      <c r="WZE39" s="33"/>
      <c r="WZF39" s="32"/>
      <c r="WZG39" s="24"/>
      <c r="WZH39" s="24"/>
      <c r="WZI39" s="24"/>
      <c r="WZJ39" s="33"/>
      <c r="WZK39" s="32"/>
      <c r="WZL39" s="24"/>
      <c r="WZM39" s="24"/>
      <c r="WZN39" s="24"/>
      <c r="WZO39" s="33"/>
      <c r="WZP39" s="32"/>
      <c r="WZQ39" s="24"/>
      <c r="WZR39" s="24"/>
      <c r="WZS39" s="24"/>
      <c r="WZT39" s="33"/>
      <c r="WZU39" s="32"/>
      <c r="WZV39" s="24"/>
      <c r="WZW39" s="24"/>
      <c r="WZX39" s="24"/>
      <c r="WZY39" s="33"/>
      <c r="WZZ39" s="32"/>
      <c r="XAA39" s="24"/>
      <c r="XAB39" s="24"/>
      <c r="XAC39" s="24"/>
      <c r="XAD39" s="33"/>
      <c r="XAE39" s="32"/>
      <c r="XAF39" s="24"/>
      <c r="XAG39" s="24"/>
      <c r="XAH39" s="24"/>
      <c r="XAI39" s="33"/>
      <c r="XAJ39" s="32"/>
      <c r="XAK39" s="24"/>
      <c r="XAL39" s="24"/>
      <c r="XAM39" s="24"/>
      <c r="XAN39" s="33"/>
      <c r="XAO39" s="32"/>
      <c r="XAP39" s="24"/>
      <c r="XAQ39" s="24"/>
      <c r="XAR39" s="24"/>
      <c r="XAS39" s="33"/>
      <c r="XAT39" s="32"/>
      <c r="XAU39" s="24"/>
      <c r="XAV39" s="24"/>
      <c r="XAW39" s="24"/>
      <c r="XAX39" s="33"/>
      <c r="XAY39" s="32"/>
      <c r="XAZ39" s="24"/>
      <c r="XBA39" s="24"/>
      <c r="XBB39" s="24"/>
      <c r="XBC39" s="33"/>
      <c r="XBD39" s="32"/>
      <c r="XBE39" s="24"/>
      <c r="XBF39" s="24"/>
      <c r="XBG39" s="24"/>
      <c r="XBH39" s="33"/>
      <c r="XBI39" s="32"/>
      <c r="XBJ39" s="24"/>
      <c r="XBK39" s="24"/>
      <c r="XBL39" s="24"/>
      <c r="XBM39" s="33"/>
      <c r="XBN39" s="32"/>
      <c r="XBO39" s="24"/>
      <c r="XBP39" s="24"/>
      <c r="XBQ39" s="24"/>
      <c r="XBR39" s="33"/>
      <c r="XBS39" s="32"/>
      <c r="XBT39" s="24"/>
      <c r="XBU39" s="24"/>
      <c r="XBV39" s="24"/>
      <c r="XBW39" s="33"/>
      <c r="XBX39" s="32"/>
      <c r="XBY39" s="24"/>
      <c r="XBZ39" s="24"/>
      <c r="XCA39" s="24"/>
      <c r="XCB39" s="33"/>
      <c r="XCC39" s="32"/>
      <c r="XCD39" s="24"/>
      <c r="XCE39" s="24"/>
      <c r="XCF39" s="24"/>
      <c r="XCG39" s="33"/>
      <c r="XCH39" s="32"/>
      <c r="XCI39" s="24"/>
      <c r="XCJ39" s="24"/>
      <c r="XCK39" s="24"/>
      <c r="XCL39" s="33"/>
      <c r="XCM39" s="32"/>
      <c r="XCN39" s="24"/>
      <c r="XCO39" s="24"/>
      <c r="XCP39" s="24"/>
      <c r="XCQ39" s="33"/>
      <c r="XCR39" s="32"/>
      <c r="XCS39" s="24"/>
      <c r="XCT39" s="24"/>
      <c r="XCU39" s="24"/>
      <c r="XCV39" s="33"/>
      <c r="XCW39" s="32"/>
      <c r="XCX39" s="24"/>
      <c r="XCY39" s="24"/>
      <c r="XCZ39" s="24"/>
      <c r="XDA39" s="33"/>
      <c r="XDB39" s="32"/>
      <c r="XDC39" s="24"/>
      <c r="XDD39" s="24"/>
      <c r="XDE39" s="24"/>
      <c r="XDF39" s="33"/>
      <c r="XDG39" s="32"/>
      <c r="XDH39" s="24"/>
      <c r="XDI39" s="24"/>
      <c r="XDJ39" s="24"/>
      <c r="XDK39" s="33"/>
      <c r="XDL39" s="32"/>
      <c r="XDM39" s="24"/>
      <c r="XDN39" s="24"/>
      <c r="XDO39" s="24"/>
      <c r="XDP39" s="33"/>
      <c r="XDQ39" s="32"/>
      <c r="XDR39" s="24"/>
      <c r="XDS39" s="24"/>
      <c r="XDT39" s="24"/>
      <c r="XDU39" s="33"/>
      <c r="XDV39" s="32"/>
      <c r="XDW39" s="24"/>
      <c r="XDX39" s="24"/>
      <c r="XDY39" s="24"/>
      <c r="XDZ39" s="33"/>
      <c r="XEA39" s="32"/>
      <c r="XEB39" s="24"/>
      <c r="XEC39" s="24"/>
      <c r="XED39" s="24"/>
      <c r="XEE39" s="33"/>
      <c r="XEF39" s="32"/>
      <c r="XEG39" s="24"/>
      <c r="XEH39" s="24"/>
      <c r="XEI39" s="24"/>
      <c r="XEJ39" s="33"/>
      <c r="XEK39" s="32"/>
      <c r="XEL39" s="24"/>
      <c r="XEM39" s="24"/>
      <c r="XEN39" s="24"/>
      <c r="XEO39" s="33"/>
      <c r="XEP39" s="32"/>
      <c r="XEQ39" s="24"/>
      <c r="XER39" s="24"/>
      <c r="XES39" s="24"/>
      <c r="XET39" s="33"/>
      <c r="XEU39" s="32"/>
      <c r="XEV39" s="24"/>
      <c r="XEW39" s="24"/>
      <c r="XEX39" s="24"/>
      <c r="XEY39" s="33"/>
      <c r="XEZ39" s="32"/>
      <c r="XFA39" s="24"/>
      <c r="XFB39" s="24"/>
      <c r="XFC39" s="24"/>
    </row>
    <row r="40" spans="1:16383" s="38" customFormat="1" ht="45" x14ac:dyDescent="0.25">
      <c r="A40" s="89" t="s">
        <v>309</v>
      </c>
      <c r="B40" s="89" t="s">
        <v>1073</v>
      </c>
      <c r="C40" s="47" t="s">
        <v>5</v>
      </c>
      <c r="D40" s="140" t="s">
        <v>888</v>
      </c>
      <c r="E40" s="328"/>
      <c r="F40" s="141"/>
      <c r="G40" s="100"/>
    </row>
    <row r="41" spans="1:16383" ht="45" x14ac:dyDescent="0.25">
      <c r="A41" s="70" t="s">
        <v>310</v>
      </c>
      <c r="B41" s="70" t="s">
        <v>311</v>
      </c>
      <c r="C41" s="41" t="s">
        <v>12</v>
      </c>
      <c r="D41" s="187" t="s">
        <v>951</v>
      </c>
      <c r="E41" s="328"/>
      <c r="F41" s="186"/>
    </row>
    <row r="42" spans="1:16383" ht="45" x14ac:dyDescent="0.25">
      <c r="A42" s="49" t="s">
        <v>771</v>
      </c>
      <c r="B42" s="49" t="s">
        <v>1173</v>
      </c>
      <c r="C42" s="5" t="s">
        <v>12</v>
      </c>
      <c r="D42" s="187" t="s">
        <v>951</v>
      </c>
      <c r="E42" s="328"/>
      <c r="F42" s="186"/>
    </row>
    <row r="43" spans="1:16383" ht="15.75" thickBot="1" x14ac:dyDescent="0.3">
      <c r="A43" s="22"/>
      <c r="B43" s="22"/>
      <c r="C43" s="22"/>
      <c r="D43" s="22"/>
      <c r="E43" s="347"/>
      <c r="F43" s="330"/>
    </row>
    <row r="44" spans="1:16383" ht="18.75" x14ac:dyDescent="0.25">
      <c r="A44" s="167" t="s">
        <v>312</v>
      </c>
      <c r="B44" s="168" t="s">
        <v>987</v>
      </c>
      <c r="C44" s="169"/>
      <c r="D44" s="162"/>
      <c r="E44" s="331"/>
      <c r="F44" s="332"/>
    </row>
    <row r="45" spans="1:16383" ht="48" x14ac:dyDescent="0.25">
      <c r="A45" s="171" t="s">
        <v>2</v>
      </c>
      <c r="B45" s="172" t="s">
        <v>1</v>
      </c>
      <c r="C45" s="172" t="s">
        <v>3</v>
      </c>
      <c r="D45" s="165" t="s">
        <v>478</v>
      </c>
      <c r="E45" s="333" t="s">
        <v>480</v>
      </c>
      <c r="F45" s="334" t="s">
        <v>479</v>
      </c>
      <c r="G45" s="15"/>
    </row>
    <row r="46" spans="1:16383" ht="45" x14ac:dyDescent="0.25">
      <c r="A46" s="46" t="s">
        <v>313</v>
      </c>
      <c r="B46" s="55" t="s">
        <v>1322</v>
      </c>
      <c r="C46" s="47" t="s">
        <v>5</v>
      </c>
      <c r="D46" s="140" t="s">
        <v>888</v>
      </c>
      <c r="E46" s="327"/>
      <c r="F46" s="141"/>
    </row>
    <row r="47" spans="1:16383" ht="75" x14ac:dyDescent="0.25">
      <c r="A47" s="46" t="s">
        <v>314</v>
      </c>
      <c r="B47" s="246" t="s">
        <v>881</v>
      </c>
      <c r="C47" s="47" t="s">
        <v>5</v>
      </c>
      <c r="D47" s="140" t="s">
        <v>888</v>
      </c>
      <c r="E47" s="327"/>
      <c r="F47" s="141"/>
    </row>
    <row r="48" spans="1:16383" ht="75" x14ac:dyDescent="0.25">
      <c r="A48" s="46" t="s">
        <v>316</v>
      </c>
      <c r="B48" s="246" t="s">
        <v>882</v>
      </c>
      <c r="C48" s="47" t="s">
        <v>5</v>
      </c>
      <c r="D48" s="140" t="s">
        <v>888</v>
      </c>
      <c r="E48" s="327"/>
      <c r="F48" s="141"/>
    </row>
    <row r="49" spans="1:7" ht="60" x14ac:dyDescent="0.25">
      <c r="A49" s="46" t="s">
        <v>318</v>
      </c>
      <c r="B49" s="89" t="s">
        <v>988</v>
      </c>
      <c r="C49" s="47" t="s">
        <v>5</v>
      </c>
      <c r="D49" s="140" t="s">
        <v>888</v>
      </c>
      <c r="E49" s="327"/>
      <c r="F49" s="141"/>
    </row>
    <row r="50" spans="1:7" ht="45" x14ac:dyDescent="0.25">
      <c r="A50" s="46" t="s">
        <v>319</v>
      </c>
      <c r="B50" s="89" t="s">
        <v>883</v>
      </c>
      <c r="C50" s="47" t="s">
        <v>5</v>
      </c>
      <c r="D50" s="140" t="s">
        <v>888</v>
      </c>
      <c r="E50" s="327"/>
      <c r="F50" s="141"/>
    </row>
    <row r="51" spans="1:7" ht="45" x14ac:dyDescent="0.25">
      <c r="A51" s="46" t="s">
        <v>604</v>
      </c>
      <c r="B51" s="89" t="s">
        <v>884</v>
      </c>
      <c r="C51" s="47" t="s">
        <v>5</v>
      </c>
      <c r="D51" s="140" t="s">
        <v>888</v>
      </c>
      <c r="E51" s="327"/>
      <c r="F51" s="141"/>
    </row>
    <row r="52" spans="1:7" ht="45" x14ac:dyDescent="0.25">
      <c r="A52" s="46" t="s">
        <v>605</v>
      </c>
      <c r="B52" s="89" t="s">
        <v>890</v>
      </c>
      <c r="C52" s="47" t="s">
        <v>5</v>
      </c>
      <c r="D52" s="140" t="s">
        <v>888</v>
      </c>
      <c r="E52" s="327"/>
      <c r="F52" s="141"/>
    </row>
    <row r="53" spans="1:7" ht="45" x14ac:dyDescent="0.25">
      <c r="A53" s="46" t="s">
        <v>606</v>
      </c>
      <c r="B53" s="89" t="s">
        <v>885</v>
      </c>
      <c r="C53" s="47" t="s">
        <v>5</v>
      </c>
      <c r="D53" s="140" t="s">
        <v>888</v>
      </c>
      <c r="E53" s="327"/>
      <c r="F53" s="141"/>
    </row>
    <row r="54" spans="1:7" ht="30" x14ac:dyDescent="0.25">
      <c r="A54" s="46" t="s">
        <v>607</v>
      </c>
      <c r="B54" s="89" t="s">
        <v>886</v>
      </c>
      <c r="C54" s="47" t="s">
        <v>5</v>
      </c>
      <c r="D54" s="140" t="s">
        <v>888</v>
      </c>
      <c r="E54" s="327"/>
      <c r="F54" s="141"/>
    </row>
    <row r="55" spans="1:7" ht="45" x14ac:dyDescent="0.25">
      <c r="A55" s="209" t="s">
        <v>608</v>
      </c>
      <c r="B55" s="188" t="s">
        <v>887</v>
      </c>
      <c r="C55" s="118" t="s">
        <v>12</v>
      </c>
      <c r="D55" s="187" t="s">
        <v>888</v>
      </c>
      <c r="E55" s="327"/>
      <c r="F55" s="186"/>
    </row>
    <row r="56" spans="1:7" ht="45" x14ac:dyDescent="0.25">
      <c r="A56" s="46" t="s">
        <v>609</v>
      </c>
      <c r="B56" s="89" t="s">
        <v>889</v>
      </c>
      <c r="C56" s="47" t="s">
        <v>5</v>
      </c>
      <c r="D56" s="140" t="s">
        <v>888</v>
      </c>
      <c r="E56" s="327"/>
      <c r="F56" s="141"/>
    </row>
    <row r="57" spans="1:7" ht="45" x14ac:dyDescent="0.25">
      <c r="A57" s="209" t="s">
        <v>610</v>
      </c>
      <c r="B57" s="70" t="s">
        <v>315</v>
      </c>
      <c r="C57" s="41" t="s">
        <v>12</v>
      </c>
      <c r="D57" s="187" t="s">
        <v>888</v>
      </c>
      <c r="E57" s="327"/>
      <c r="F57" s="186"/>
    </row>
    <row r="58" spans="1:7" ht="30" x14ac:dyDescent="0.25">
      <c r="A58" s="46" t="s">
        <v>611</v>
      </c>
      <c r="B58" s="55" t="s">
        <v>317</v>
      </c>
      <c r="C58" s="47" t="s">
        <v>5</v>
      </c>
      <c r="D58" s="140" t="s">
        <v>888</v>
      </c>
      <c r="E58" s="327"/>
      <c r="F58" s="141"/>
    </row>
    <row r="59" spans="1:7" ht="30" x14ac:dyDescent="0.25">
      <c r="A59" s="209" t="s">
        <v>612</v>
      </c>
      <c r="B59" s="70" t="s">
        <v>320</v>
      </c>
      <c r="C59" s="41" t="s">
        <v>12</v>
      </c>
      <c r="D59" s="187" t="s">
        <v>888</v>
      </c>
      <c r="E59" s="327"/>
      <c r="F59" s="186"/>
    </row>
    <row r="60" spans="1:7" ht="15.75" thickBot="1" x14ac:dyDescent="0.3">
      <c r="A60" s="22"/>
      <c r="B60" s="22"/>
      <c r="C60" s="22"/>
      <c r="D60" s="22"/>
      <c r="E60" s="347"/>
      <c r="F60" s="330"/>
    </row>
    <row r="61" spans="1:7" ht="18.75" x14ac:dyDescent="0.25">
      <c r="A61" s="167" t="s">
        <v>321</v>
      </c>
      <c r="B61" s="168" t="s">
        <v>322</v>
      </c>
      <c r="C61" s="169"/>
      <c r="D61" s="162"/>
      <c r="E61" s="331"/>
      <c r="F61" s="332"/>
    </row>
    <row r="62" spans="1:7" ht="48" x14ac:dyDescent="0.25">
      <c r="A62" s="171" t="s">
        <v>2</v>
      </c>
      <c r="B62" s="172" t="s">
        <v>1</v>
      </c>
      <c r="C62" s="172" t="s">
        <v>3</v>
      </c>
      <c r="D62" s="165" t="s">
        <v>478</v>
      </c>
      <c r="E62" s="333" t="s">
        <v>480</v>
      </c>
      <c r="F62" s="334" t="s">
        <v>479</v>
      </c>
      <c r="G62" s="15"/>
    </row>
    <row r="63" spans="1:7" ht="30" x14ac:dyDescent="0.25">
      <c r="A63" s="70" t="s">
        <v>323</v>
      </c>
      <c r="B63" s="70" t="s">
        <v>1119</v>
      </c>
      <c r="C63" s="41" t="s">
        <v>12</v>
      </c>
      <c r="D63" s="187" t="s">
        <v>888</v>
      </c>
      <c r="E63" s="328"/>
      <c r="F63" s="186"/>
    </row>
    <row r="64" spans="1:7" ht="30" x14ac:dyDescent="0.25">
      <c r="A64" s="70" t="s">
        <v>324</v>
      </c>
      <c r="B64" s="70" t="s">
        <v>1118</v>
      </c>
      <c r="C64" s="41" t="s">
        <v>12</v>
      </c>
      <c r="D64" s="187" t="s">
        <v>888</v>
      </c>
      <c r="E64" s="328"/>
      <c r="F64" s="186"/>
    </row>
    <row r="65" spans="1:7" ht="30" x14ac:dyDescent="0.25">
      <c r="A65" s="55" t="s">
        <v>325</v>
      </c>
      <c r="B65" s="55" t="s">
        <v>1121</v>
      </c>
      <c r="C65" s="47" t="s">
        <v>5</v>
      </c>
      <c r="D65" s="140" t="s">
        <v>888</v>
      </c>
      <c r="E65" s="328"/>
      <c r="F65" s="141"/>
    </row>
    <row r="66" spans="1:7" ht="30" x14ac:dyDescent="0.25">
      <c r="A66" s="55" t="s">
        <v>326</v>
      </c>
      <c r="B66" s="55" t="s">
        <v>1120</v>
      </c>
      <c r="C66" s="47" t="s">
        <v>5</v>
      </c>
      <c r="D66" s="140" t="s">
        <v>888</v>
      </c>
      <c r="E66" s="328"/>
      <c r="F66" s="141"/>
    </row>
    <row r="67" spans="1:7" ht="30" x14ac:dyDescent="0.25">
      <c r="A67" s="70" t="s">
        <v>327</v>
      </c>
      <c r="B67" s="70" t="s">
        <v>1021</v>
      </c>
      <c r="C67" s="41" t="s">
        <v>12</v>
      </c>
      <c r="D67" s="187" t="s">
        <v>888</v>
      </c>
      <c r="E67" s="328"/>
      <c r="F67" s="186"/>
    </row>
    <row r="68" spans="1:7" ht="30" x14ac:dyDescent="0.25">
      <c r="A68" s="49" t="s">
        <v>772</v>
      </c>
      <c r="B68" s="49" t="s">
        <v>1122</v>
      </c>
      <c r="C68" s="5" t="s">
        <v>12</v>
      </c>
      <c r="D68" s="187" t="s">
        <v>951</v>
      </c>
      <c r="E68" s="328"/>
      <c r="F68" s="186"/>
    </row>
    <row r="69" spans="1:7" ht="15.75" thickBot="1" x14ac:dyDescent="0.3">
      <c r="A69" s="22"/>
      <c r="B69" s="22"/>
      <c r="C69" s="22"/>
      <c r="D69" s="22"/>
      <c r="E69" s="347"/>
      <c r="F69" s="330"/>
    </row>
    <row r="70" spans="1:7" ht="18.75" x14ac:dyDescent="0.25">
      <c r="A70" s="167" t="s">
        <v>328</v>
      </c>
      <c r="B70" s="168" t="s">
        <v>662</v>
      </c>
      <c r="C70" s="169"/>
      <c r="D70" s="162"/>
      <c r="E70" s="331"/>
      <c r="F70" s="332"/>
    </row>
    <row r="71" spans="1:7" ht="48" x14ac:dyDescent="0.25">
      <c r="A71" s="171" t="s">
        <v>2</v>
      </c>
      <c r="B71" s="172" t="s">
        <v>1</v>
      </c>
      <c r="C71" s="172" t="s">
        <v>3</v>
      </c>
      <c r="D71" s="165" t="s">
        <v>478</v>
      </c>
      <c r="E71" s="333" t="s">
        <v>480</v>
      </c>
      <c r="F71" s="334" t="s">
        <v>479</v>
      </c>
      <c r="G71" s="15"/>
    </row>
    <row r="72" spans="1:7" s="38" customFormat="1" ht="45" x14ac:dyDescent="0.25">
      <c r="A72" s="89" t="s">
        <v>329</v>
      </c>
      <c r="B72" s="89" t="s">
        <v>1072</v>
      </c>
      <c r="C72" s="47" t="s">
        <v>5</v>
      </c>
      <c r="D72" s="140" t="s">
        <v>888</v>
      </c>
      <c r="E72" s="328"/>
      <c r="F72" s="141"/>
      <c r="G72" s="100"/>
    </row>
    <row r="73" spans="1:7" ht="45" x14ac:dyDescent="0.25">
      <c r="A73" s="188" t="s">
        <v>330</v>
      </c>
      <c r="B73" s="70" t="s">
        <v>332</v>
      </c>
      <c r="C73" s="41" t="s">
        <v>12</v>
      </c>
      <c r="D73" s="187" t="s">
        <v>513</v>
      </c>
      <c r="E73" s="328"/>
      <c r="F73" s="186"/>
    </row>
    <row r="74" spans="1:7" ht="30" x14ac:dyDescent="0.25">
      <c r="A74" s="89" t="s">
        <v>331</v>
      </c>
      <c r="B74" s="55" t="s">
        <v>1030</v>
      </c>
      <c r="C74" s="139" t="s">
        <v>5</v>
      </c>
      <c r="D74" s="140" t="s">
        <v>888</v>
      </c>
      <c r="E74" s="328"/>
      <c r="F74" s="141"/>
    </row>
    <row r="75" spans="1:7" ht="45" x14ac:dyDescent="0.25">
      <c r="A75" s="188" t="s">
        <v>797</v>
      </c>
      <c r="B75" s="70" t="s">
        <v>1022</v>
      </c>
      <c r="C75" s="5" t="s">
        <v>12</v>
      </c>
      <c r="D75" s="187" t="s">
        <v>888</v>
      </c>
      <c r="E75" s="328"/>
      <c r="F75" s="186"/>
    </row>
    <row r="76" spans="1:7" ht="15.75" thickBot="1" x14ac:dyDescent="0.3">
      <c r="A76" s="22"/>
      <c r="B76" s="22"/>
      <c r="C76" s="22"/>
      <c r="D76" s="22"/>
      <c r="E76" s="347"/>
      <c r="F76" s="330"/>
    </row>
    <row r="77" spans="1:7" ht="18.75" x14ac:dyDescent="0.25">
      <c r="A77" s="167" t="s">
        <v>773</v>
      </c>
      <c r="B77" s="168" t="s">
        <v>333</v>
      </c>
      <c r="C77" s="169"/>
      <c r="D77" s="162"/>
      <c r="E77" s="331"/>
      <c r="F77" s="332"/>
    </row>
    <row r="78" spans="1:7" ht="48" x14ac:dyDescent="0.25">
      <c r="A78" s="171" t="s">
        <v>2</v>
      </c>
      <c r="B78" s="172" t="s">
        <v>1</v>
      </c>
      <c r="C78" s="172" t="s">
        <v>3</v>
      </c>
      <c r="D78" s="165" t="s">
        <v>478</v>
      </c>
      <c r="E78" s="333" t="s">
        <v>480</v>
      </c>
      <c r="F78" s="334" t="s">
        <v>479</v>
      </c>
      <c r="G78" s="15"/>
    </row>
    <row r="79" spans="1:7" ht="45" x14ac:dyDescent="0.25">
      <c r="A79" s="55" t="s">
        <v>774</v>
      </c>
      <c r="B79" s="55" t="s">
        <v>1123</v>
      </c>
      <c r="C79" s="47" t="s">
        <v>5</v>
      </c>
      <c r="D79" s="140" t="s">
        <v>888</v>
      </c>
      <c r="E79" s="328"/>
      <c r="F79" s="141"/>
    </row>
    <row r="80" spans="1:7" ht="45" x14ac:dyDescent="0.25">
      <c r="A80" s="70" t="s">
        <v>775</v>
      </c>
      <c r="B80" s="70" t="s">
        <v>1175</v>
      </c>
      <c r="C80" s="41" t="s">
        <v>12</v>
      </c>
      <c r="D80" s="187" t="s">
        <v>888</v>
      </c>
      <c r="E80" s="328"/>
      <c r="F80" s="186"/>
    </row>
    <row r="81" spans="1:7" ht="30" x14ac:dyDescent="0.25">
      <c r="A81" s="70" t="s">
        <v>776</v>
      </c>
      <c r="B81" s="70" t="s">
        <v>334</v>
      </c>
      <c r="C81" s="41" t="s">
        <v>12</v>
      </c>
      <c r="D81" s="187" t="s">
        <v>888</v>
      </c>
      <c r="E81" s="328"/>
      <c r="F81" s="186"/>
    </row>
    <row r="82" spans="1:7" ht="15.75" thickBot="1" x14ac:dyDescent="0.3">
      <c r="A82" s="63"/>
      <c r="B82" s="63"/>
      <c r="C82" s="63"/>
      <c r="D82" s="63"/>
      <c r="E82" s="347"/>
      <c r="F82" s="330"/>
    </row>
    <row r="83" spans="1:7" ht="18.75" x14ac:dyDescent="0.25">
      <c r="A83" s="167" t="s">
        <v>335</v>
      </c>
      <c r="B83" s="168" t="s">
        <v>336</v>
      </c>
      <c r="C83" s="169"/>
      <c r="D83" s="162"/>
      <c r="E83" s="331"/>
      <c r="F83" s="332"/>
    </row>
    <row r="84" spans="1:7" ht="48" x14ac:dyDescent="0.25">
      <c r="A84" s="171" t="s">
        <v>2</v>
      </c>
      <c r="B84" s="172" t="s">
        <v>1</v>
      </c>
      <c r="C84" s="172" t="s">
        <v>3</v>
      </c>
      <c r="D84" s="165" t="s">
        <v>478</v>
      </c>
      <c r="E84" s="333" t="s">
        <v>480</v>
      </c>
      <c r="F84" s="334" t="s">
        <v>479</v>
      </c>
      <c r="G84" s="15"/>
    </row>
    <row r="85" spans="1:7" s="38" customFormat="1" ht="60" x14ac:dyDescent="0.25">
      <c r="A85" s="99" t="s">
        <v>337</v>
      </c>
      <c r="B85" s="89" t="s">
        <v>793</v>
      </c>
      <c r="C85" s="47" t="s">
        <v>5</v>
      </c>
      <c r="D85" s="140" t="s">
        <v>888</v>
      </c>
      <c r="E85" s="328"/>
      <c r="F85" s="141"/>
      <c r="G85" s="100"/>
    </row>
    <row r="86" spans="1:7" s="38" customFormat="1" ht="60" x14ac:dyDescent="0.25">
      <c r="A86" s="99" t="s">
        <v>338</v>
      </c>
      <c r="B86" s="89" t="s">
        <v>1174</v>
      </c>
      <c r="C86" s="47" t="s">
        <v>5</v>
      </c>
      <c r="D86" s="140" t="s">
        <v>888</v>
      </c>
      <c r="E86" s="328"/>
      <c r="F86" s="141"/>
      <c r="G86" s="100"/>
    </row>
    <row r="87" spans="1:7" ht="15.75" thickBot="1" x14ac:dyDescent="0.3">
      <c r="A87" s="63"/>
      <c r="B87" s="63"/>
      <c r="C87" s="63"/>
      <c r="D87" s="63"/>
      <c r="E87" s="347"/>
      <c r="F87" s="330"/>
    </row>
    <row r="88" spans="1:7" ht="18.75" x14ac:dyDescent="0.25">
      <c r="A88" s="167" t="s">
        <v>339</v>
      </c>
      <c r="B88" s="168" t="s">
        <v>218</v>
      </c>
      <c r="C88" s="169"/>
      <c r="D88" s="162"/>
      <c r="E88" s="331"/>
      <c r="F88" s="332"/>
    </row>
    <row r="89" spans="1:7" ht="48" x14ac:dyDescent="0.25">
      <c r="A89" s="171" t="s">
        <v>2</v>
      </c>
      <c r="B89" s="172" t="s">
        <v>1</v>
      </c>
      <c r="C89" s="172" t="s">
        <v>3</v>
      </c>
      <c r="D89" s="165" t="s">
        <v>478</v>
      </c>
      <c r="E89" s="333" t="s">
        <v>480</v>
      </c>
      <c r="F89" s="334" t="s">
        <v>479</v>
      </c>
      <c r="G89" s="15"/>
    </row>
    <row r="90" spans="1:7" s="38" customFormat="1" ht="30" x14ac:dyDescent="0.25">
      <c r="A90" s="188" t="s">
        <v>340</v>
      </c>
      <c r="B90" s="188" t="s">
        <v>1070</v>
      </c>
      <c r="C90" s="118" t="s">
        <v>12</v>
      </c>
      <c r="D90" s="187" t="s">
        <v>888</v>
      </c>
      <c r="E90" s="328"/>
      <c r="F90" s="186"/>
      <c r="G90" s="100"/>
    </row>
    <row r="91" spans="1:7" ht="30" x14ac:dyDescent="0.25">
      <c r="A91" s="188" t="s">
        <v>341</v>
      </c>
      <c r="B91" s="188" t="s">
        <v>342</v>
      </c>
      <c r="C91" s="118" t="s">
        <v>12</v>
      </c>
      <c r="D91" s="187" t="s">
        <v>888</v>
      </c>
      <c r="E91" s="328"/>
      <c r="F91" s="186"/>
    </row>
    <row r="92" spans="1:7" ht="45" x14ac:dyDescent="0.25">
      <c r="A92" s="188" t="s">
        <v>343</v>
      </c>
      <c r="B92" s="188" t="s">
        <v>344</v>
      </c>
      <c r="C92" s="118" t="s">
        <v>12</v>
      </c>
      <c r="D92" s="187" t="s">
        <v>888</v>
      </c>
      <c r="E92" s="328"/>
      <c r="F92" s="186"/>
    </row>
    <row r="93" spans="1:7" s="38" customFormat="1" ht="30" x14ac:dyDescent="0.25">
      <c r="A93" s="188" t="s">
        <v>345</v>
      </c>
      <c r="B93" s="188" t="s">
        <v>1124</v>
      </c>
      <c r="C93" s="118" t="s">
        <v>12</v>
      </c>
      <c r="D93" s="187" t="s">
        <v>888</v>
      </c>
      <c r="E93" s="328"/>
      <c r="F93" s="186"/>
      <c r="G93" s="100"/>
    </row>
    <row r="94" spans="1:7" s="38" customFormat="1" ht="30" x14ac:dyDescent="0.25">
      <c r="A94" s="94" t="s">
        <v>346</v>
      </c>
      <c r="B94" s="90" t="s">
        <v>347</v>
      </c>
      <c r="C94" s="41" t="s">
        <v>12</v>
      </c>
      <c r="D94" s="187" t="s">
        <v>888</v>
      </c>
      <c r="E94" s="328"/>
      <c r="F94" s="186"/>
      <c r="G94" s="100"/>
    </row>
    <row r="95" spans="1:7" s="38" customFormat="1" ht="30" x14ac:dyDescent="0.25">
      <c r="A95" s="94" t="s">
        <v>348</v>
      </c>
      <c r="B95" s="90" t="s">
        <v>998</v>
      </c>
      <c r="C95" s="41" t="s">
        <v>12</v>
      </c>
      <c r="D95" s="187" t="s">
        <v>888</v>
      </c>
      <c r="E95" s="328"/>
      <c r="F95" s="186"/>
      <c r="G95" s="100"/>
    </row>
    <row r="96" spans="1:7" ht="15.75" thickBot="1" x14ac:dyDescent="0.3">
      <c r="A96" s="63"/>
      <c r="B96" s="63"/>
      <c r="C96" s="63"/>
      <c r="D96" s="63"/>
      <c r="E96" s="347"/>
      <c r="F96" s="330"/>
    </row>
    <row r="97" spans="1:110" ht="18.75" x14ac:dyDescent="0.25">
      <c r="A97" s="167" t="s">
        <v>349</v>
      </c>
      <c r="B97" s="168" t="s">
        <v>350</v>
      </c>
      <c r="C97" s="169"/>
      <c r="D97" s="162"/>
      <c r="E97" s="331"/>
      <c r="F97" s="332"/>
    </row>
    <row r="98" spans="1:110" ht="48" x14ac:dyDescent="0.25">
      <c r="A98" s="171" t="s">
        <v>2</v>
      </c>
      <c r="B98" s="172" t="s">
        <v>1</v>
      </c>
      <c r="C98" s="172" t="s">
        <v>3</v>
      </c>
      <c r="D98" s="165" t="s">
        <v>478</v>
      </c>
      <c r="E98" s="333" t="s">
        <v>480</v>
      </c>
      <c r="F98" s="334" t="s">
        <v>479</v>
      </c>
      <c r="G98" s="15"/>
    </row>
    <row r="99" spans="1:110" ht="45" x14ac:dyDescent="0.25">
      <c r="A99" s="55" t="s">
        <v>351</v>
      </c>
      <c r="B99" s="55" t="s">
        <v>1125</v>
      </c>
      <c r="C99" s="47" t="s">
        <v>5</v>
      </c>
      <c r="D99" s="140" t="s">
        <v>888</v>
      </c>
      <c r="E99" s="328"/>
      <c r="F99" s="141"/>
    </row>
    <row r="100" spans="1:110" s="17" customFormat="1" ht="45" x14ac:dyDescent="0.25">
      <c r="A100" s="55" t="s">
        <v>352</v>
      </c>
      <c r="B100" s="113" t="s">
        <v>353</v>
      </c>
      <c r="C100" s="47" t="s">
        <v>5</v>
      </c>
      <c r="D100" s="140" t="s">
        <v>888</v>
      </c>
      <c r="E100" s="328"/>
      <c r="F100" s="141"/>
      <c r="G100" s="114"/>
      <c r="H100" s="114"/>
      <c r="I100" s="114"/>
      <c r="J100" s="114"/>
      <c r="K100" s="114"/>
      <c r="L100" s="114"/>
      <c r="M100" s="114"/>
      <c r="N100" s="114"/>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AW100" s="114"/>
      <c r="AX100" s="114"/>
      <c r="AY100" s="114"/>
      <c r="AZ100" s="114"/>
      <c r="BA100" s="114"/>
      <c r="BB100" s="114"/>
      <c r="BC100" s="114"/>
      <c r="BD100" s="114"/>
      <c r="BE100" s="114"/>
      <c r="BF100" s="114"/>
      <c r="BG100" s="114"/>
      <c r="BH100" s="114"/>
      <c r="BI100" s="114"/>
      <c r="BJ100" s="114"/>
      <c r="BK100" s="114"/>
      <c r="BL100" s="114"/>
      <c r="BM100" s="114"/>
      <c r="BN100" s="114"/>
      <c r="BO100" s="114"/>
      <c r="BP100" s="114"/>
      <c r="BQ100" s="114"/>
      <c r="BR100" s="114"/>
      <c r="BS100" s="114"/>
      <c r="BT100" s="114"/>
      <c r="BU100" s="114"/>
      <c r="BV100" s="114"/>
      <c r="BW100" s="114"/>
      <c r="BX100" s="114"/>
      <c r="BY100" s="114"/>
      <c r="BZ100" s="114"/>
      <c r="CA100" s="114"/>
      <c r="CB100" s="114"/>
      <c r="CC100" s="114"/>
      <c r="CD100" s="114"/>
      <c r="CE100" s="114"/>
      <c r="CF100" s="114"/>
      <c r="CG100" s="114"/>
      <c r="CH100" s="114"/>
      <c r="CI100" s="114"/>
      <c r="CJ100" s="114"/>
      <c r="CK100" s="114"/>
      <c r="CL100" s="114"/>
      <c r="CM100" s="114"/>
      <c r="CN100" s="114"/>
      <c r="CO100" s="114"/>
      <c r="CP100" s="114"/>
      <c r="CQ100" s="114"/>
      <c r="CR100" s="114"/>
      <c r="CS100" s="114"/>
      <c r="CT100" s="114"/>
      <c r="CU100" s="114"/>
      <c r="CV100" s="114"/>
      <c r="CW100" s="114"/>
      <c r="CX100" s="114"/>
      <c r="CY100" s="114"/>
      <c r="CZ100" s="114"/>
      <c r="DA100" s="114"/>
      <c r="DB100" s="114"/>
      <c r="DC100" s="114"/>
      <c r="DD100" s="114"/>
      <c r="DE100" s="114"/>
      <c r="DF100" s="114"/>
    </row>
    <row r="101" spans="1:110" ht="30" x14ac:dyDescent="0.25">
      <c r="A101" s="55" t="s">
        <v>354</v>
      </c>
      <c r="B101" s="115" t="s">
        <v>1126</v>
      </c>
      <c r="C101" s="47" t="s">
        <v>5</v>
      </c>
      <c r="D101" s="140" t="s">
        <v>888</v>
      </c>
      <c r="E101" s="328"/>
      <c r="F101" s="141"/>
    </row>
    <row r="102" spans="1:110" ht="30" x14ac:dyDescent="0.25">
      <c r="A102" s="55" t="s">
        <v>355</v>
      </c>
      <c r="B102" s="116" t="s">
        <v>356</v>
      </c>
      <c r="C102" s="117" t="s">
        <v>5</v>
      </c>
      <c r="D102" s="140" t="s">
        <v>888</v>
      </c>
      <c r="E102" s="328"/>
      <c r="F102" s="141"/>
    </row>
    <row r="103" spans="1:110" ht="45" x14ac:dyDescent="0.25">
      <c r="A103" s="55" t="s">
        <v>357</v>
      </c>
      <c r="B103" s="113" t="s">
        <v>1127</v>
      </c>
      <c r="C103" s="117" t="s">
        <v>5</v>
      </c>
      <c r="D103" s="140" t="s">
        <v>888</v>
      </c>
      <c r="E103" s="328"/>
      <c r="F103" s="141"/>
    </row>
    <row r="104" spans="1:110" ht="45" x14ac:dyDescent="0.25">
      <c r="A104" s="55" t="s">
        <v>358</v>
      </c>
      <c r="B104" s="115" t="s">
        <v>359</v>
      </c>
      <c r="C104" s="117" t="s">
        <v>5</v>
      </c>
      <c r="D104" s="140" t="s">
        <v>888</v>
      </c>
      <c r="E104" s="328"/>
      <c r="F104" s="141"/>
    </row>
    <row r="105" spans="1:110" ht="45" x14ac:dyDescent="0.25">
      <c r="A105" s="55" t="s">
        <v>360</v>
      </c>
      <c r="B105" s="113" t="s">
        <v>1128</v>
      </c>
      <c r="C105" s="117" t="s">
        <v>5</v>
      </c>
      <c r="D105" s="140" t="s">
        <v>888</v>
      </c>
      <c r="E105" s="328"/>
      <c r="F105" s="141"/>
    </row>
    <row r="106" spans="1:110" ht="30" x14ac:dyDescent="0.25">
      <c r="A106" s="55" t="s">
        <v>361</v>
      </c>
      <c r="B106" s="115" t="s">
        <v>1129</v>
      </c>
      <c r="C106" s="117" t="s">
        <v>5</v>
      </c>
      <c r="D106" s="140" t="s">
        <v>888</v>
      </c>
      <c r="E106" s="328"/>
      <c r="F106" s="141"/>
    </row>
    <row r="107" spans="1:110" ht="15.75" thickBot="1" x14ac:dyDescent="0.3">
      <c r="A107" s="63"/>
      <c r="B107" s="63"/>
      <c r="C107" s="63"/>
      <c r="D107" s="63"/>
      <c r="E107" s="347"/>
      <c r="F107" s="330"/>
    </row>
    <row r="108" spans="1:110" s="38" customFormat="1" ht="18.75" x14ac:dyDescent="0.25">
      <c r="A108" s="167" t="s">
        <v>362</v>
      </c>
      <c r="B108" s="168" t="s">
        <v>245</v>
      </c>
      <c r="C108" s="169"/>
      <c r="D108" s="162"/>
      <c r="E108" s="331"/>
      <c r="F108" s="332"/>
      <c r="G108" s="100"/>
    </row>
    <row r="109" spans="1:110" s="38" customFormat="1" ht="48" x14ac:dyDescent="0.25">
      <c r="A109" s="171" t="s">
        <v>2</v>
      </c>
      <c r="B109" s="172" t="s">
        <v>1</v>
      </c>
      <c r="C109" s="172" t="s">
        <v>3</v>
      </c>
      <c r="D109" s="165" t="s">
        <v>478</v>
      </c>
      <c r="E109" s="333" t="s">
        <v>480</v>
      </c>
      <c r="F109" s="334" t="s">
        <v>479</v>
      </c>
      <c r="G109" s="15"/>
    </row>
    <row r="110" spans="1:110" s="38" customFormat="1" ht="45" x14ac:dyDescent="0.25">
      <c r="A110" s="99" t="s">
        <v>363</v>
      </c>
      <c r="B110" s="89" t="s">
        <v>1071</v>
      </c>
      <c r="C110" s="47" t="s">
        <v>5</v>
      </c>
      <c r="D110" s="140" t="s">
        <v>888</v>
      </c>
      <c r="E110" s="328"/>
      <c r="F110" s="141"/>
      <c r="G110" s="100"/>
    </row>
    <row r="111" spans="1:110" s="38" customFormat="1" ht="30" x14ac:dyDescent="0.25">
      <c r="A111" s="99" t="s">
        <v>364</v>
      </c>
      <c r="B111" s="89" t="s">
        <v>1003</v>
      </c>
      <c r="C111" s="47" t="s">
        <v>5</v>
      </c>
      <c r="D111" s="140" t="s">
        <v>888</v>
      </c>
      <c r="E111" s="328"/>
      <c r="F111" s="141"/>
      <c r="G111" s="100"/>
    </row>
    <row r="112" spans="1:110" s="38" customFormat="1" ht="30" x14ac:dyDescent="0.25">
      <c r="A112" s="99" t="s">
        <v>365</v>
      </c>
      <c r="B112" s="89" t="s">
        <v>250</v>
      </c>
      <c r="C112" s="47" t="s">
        <v>5</v>
      </c>
      <c r="D112" s="140" t="s">
        <v>888</v>
      </c>
      <c r="E112" s="328"/>
      <c r="F112" s="141"/>
      <c r="G112" s="100"/>
    </row>
    <row r="113" spans="1:7" s="38" customFormat="1" ht="45" x14ac:dyDescent="0.25">
      <c r="A113" s="240" t="s">
        <v>366</v>
      </c>
      <c r="B113" s="94" t="s">
        <v>1132</v>
      </c>
      <c r="C113" s="41" t="s">
        <v>12</v>
      </c>
      <c r="D113" s="187" t="s">
        <v>513</v>
      </c>
      <c r="E113" s="328"/>
      <c r="F113" s="186"/>
      <c r="G113" s="100"/>
    </row>
    <row r="114" spans="1:7" s="38" customFormat="1" ht="45" x14ac:dyDescent="0.25">
      <c r="A114" s="240" t="s">
        <v>367</v>
      </c>
      <c r="B114" s="94" t="s">
        <v>259</v>
      </c>
      <c r="C114" s="41" t="s">
        <v>12</v>
      </c>
      <c r="D114" s="187" t="s">
        <v>951</v>
      </c>
      <c r="E114" s="328"/>
      <c r="F114" s="186"/>
      <c r="G114" s="100"/>
    </row>
    <row r="115" spans="1:7" s="38" customFormat="1" ht="45" x14ac:dyDescent="0.25">
      <c r="A115" s="240" t="s">
        <v>657</v>
      </c>
      <c r="B115" s="90" t="s">
        <v>1031</v>
      </c>
      <c r="C115" s="41" t="s">
        <v>12</v>
      </c>
      <c r="D115" s="187" t="s">
        <v>951</v>
      </c>
      <c r="E115" s="328"/>
      <c r="F115" s="186"/>
      <c r="G115" s="100"/>
    </row>
    <row r="116" spans="1:7" s="38" customFormat="1" ht="45" x14ac:dyDescent="0.25">
      <c r="A116" s="240" t="s">
        <v>777</v>
      </c>
      <c r="B116" s="90" t="s">
        <v>1131</v>
      </c>
      <c r="C116" s="41" t="s">
        <v>12</v>
      </c>
      <c r="D116" s="187" t="s">
        <v>951</v>
      </c>
      <c r="E116" s="328"/>
      <c r="F116" s="186"/>
      <c r="G116" s="100"/>
    </row>
    <row r="117" spans="1:7" s="38" customFormat="1" ht="45" x14ac:dyDescent="0.25">
      <c r="A117" s="240" t="s">
        <v>778</v>
      </c>
      <c r="B117" s="90" t="s">
        <v>1130</v>
      </c>
      <c r="C117" s="41" t="s">
        <v>12</v>
      </c>
      <c r="D117" s="187" t="s">
        <v>951</v>
      </c>
      <c r="E117" s="328"/>
      <c r="F117" s="186"/>
      <c r="G117" s="100"/>
    </row>
    <row r="118" spans="1:7" x14ac:dyDescent="0.25">
      <c r="A118" s="63"/>
      <c r="B118" s="63"/>
      <c r="C118" s="63"/>
      <c r="D118" s="63"/>
    </row>
    <row r="119" spans="1:7" x14ac:dyDescent="0.25">
      <c r="A119" s="62"/>
      <c r="B119" s="62"/>
      <c r="C119" s="62"/>
      <c r="D119" s="62"/>
    </row>
    <row r="120" spans="1:7" x14ac:dyDescent="0.25">
      <c r="A120" s="62"/>
      <c r="B120" s="62"/>
      <c r="C120" s="62"/>
      <c r="D120" s="62"/>
    </row>
    <row r="121" spans="1:7" x14ac:dyDescent="0.25">
      <c r="A121" s="62"/>
      <c r="B121" s="62"/>
      <c r="C121" s="62"/>
      <c r="D121" s="62"/>
    </row>
    <row r="122" spans="1:7" x14ac:dyDescent="0.25">
      <c r="A122" s="62"/>
      <c r="B122" s="62"/>
      <c r="C122" s="62"/>
      <c r="D122" s="62"/>
    </row>
    <row r="123" spans="1:7" x14ac:dyDescent="0.25">
      <c r="A123" s="62"/>
      <c r="B123" s="62"/>
      <c r="C123" s="62"/>
      <c r="D123" s="62"/>
    </row>
    <row r="124" spans="1:7" x14ac:dyDescent="0.25">
      <c r="A124" s="62"/>
      <c r="B124" s="62"/>
      <c r="C124" s="62"/>
      <c r="D124" s="62"/>
    </row>
    <row r="125" spans="1:7" x14ac:dyDescent="0.25">
      <c r="A125" s="62"/>
      <c r="B125" s="62"/>
      <c r="C125" s="62"/>
      <c r="D125" s="62"/>
    </row>
    <row r="126" spans="1:7" x14ac:dyDescent="0.25">
      <c r="A126" s="62"/>
      <c r="B126" s="62"/>
      <c r="C126" s="62"/>
      <c r="D126" s="62"/>
    </row>
    <row r="127" spans="1:7" x14ac:dyDescent="0.25">
      <c r="A127" s="62"/>
      <c r="B127" s="62"/>
      <c r="C127" s="62"/>
      <c r="D127" s="62"/>
    </row>
    <row r="128" spans="1:7" x14ac:dyDescent="0.25">
      <c r="A128" s="62"/>
      <c r="B128" s="62"/>
      <c r="C128" s="62"/>
      <c r="D128" s="62"/>
    </row>
    <row r="129" spans="1:6" x14ac:dyDescent="0.25">
      <c r="A129" s="62"/>
      <c r="B129" s="62"/>
      <c r="C129" s="62"/>
      <c r="D129" s="62"/>
    </row>
    <row r="130" spans="1:6" x14ac:dyDescent="0.25">
      <c r="A130" s="62"/>
      <c r="B130" s="62"/>
      <c r="C130" s="62"/>
      <c r="D130" s="62"/>
    </row>
    <row r="131" spans="1:6" x14ac:dyDescent="0.25">
      <c r="A131" s="62"/>
      <c r="B131" s="62"/>
      <c r="C131" s="62"/>
      <c r="D131" s="62"/>
    </row>
    <row r="132" spans="1:6" x14ac:dyDescent="0.25">
      <c r="A132" s="63"/>
      <c r="B132" s="63"/>
      <c r="C132" s="63"/>
      <c r="D132" s="63"/>
    </row>
    <row r="133" spans="1:6" x14ac:dyDescent="0.25">
      <c r="A133" s="63"/>
      <c r="B133" s="63"/>
      <c r="C133" s="63"/>
      <c r="D133" s="63"/>
    </row>
    <row r="134" spans="1:6" x14ac:dyDescent="0.25">
      <c r="A134" s="63"/>
      <c r="B134" s="63"/>
      <c r="C134" s="63"/>
      <c r="D134" s="63"/>
    </row>
    <row r="135" spans="1:6" x14ac:dyDescent="0.25">
      <c r="A135" s="63"/>
      <c r="B135" s="63"/>
      <c r="C135" s="63"/>
      <c r="D135" s="63"/>
    </row>
    <row r="136" spans="1:6" x14ac:dyDescent="0.25">
      <c r="A136" s="63"/>
      <c r="B136" s="63"/>
      <c r="C136" s="63"/>
      <c r="D136" s="63"/>
    </row>
    <row r="137" spans="1:6" x14ac:dyDescent="0.25">
      <c r="A137" s="63"/>
      <c r="B137" s="62"/>
      <c r="C137" s="63"/>
      <c r="D137" s="63"/>
    </row>
    <row r="138" spans="1:6" x14ac:dyDescent="0.25">
      <c r="A138" s="63"/>
      <c r="B138" s="63"/>
      <c r="C138" s="63"/>
      <c r="D138" s="63"/>
    </row>
    <row r="139" spans="1:6" x14ac:dyDescent="0.25">
      <c r="A139" s="63"/>
      <c r="B139" s="63"/>
      <c r="C139" s="63"/>
      <c r="D139" s="63"/>
    </row>
    <row r="140" spans="1:6" x14ac:dyDescent="0.25">
      <c r="A140" s="63"/>
      <c r="B140" s="63"/>
      <c r="C140" s="63"/>
      <c r="D140" s="63"/>
    </row>
    <row r="141" spans="1:6" x14ac:dyDescent="0.25">
      <c r="A141" s="63"/>
      <c r="B141" s="63"/>
      <c r="C141" s="63"/>
      <c r="D141" s="63"/>
    </row>
    <row r="142" spans="1:6" s="62" customFormat="1" x14ac:dyDescent="0.25">
      <c r="F142" s="7"/>
    </row>
    <row r="143" spans="1:6" s="62" customFormat="1" x14ac:dyDescent="0.25">
      <c r="F143" s="7"/>
    </row>
    <row r="144" spans="1:6" s="62" customFormat="1" x14ac:dyDescent="0.25">
      <c r="F144" s="7"/>
    </row>
    <row r="145" spans="6:6" s="62" customFormat="1" x14ac:dyDescent="0.25">
      <c r="F145" s="7"/>
    </row>
    <row r="146" spans="6:6" s="62" customFormat="1" x14ac:dyDescent="0.25">
      <c r="F146" s="7"/>
    </row>
    <row r="147" spans="6:6" s="62" customFormat="1" x14ac:dyDescent="0.25">
      <c r="F147" s="7"/>
    </row>
    <row r="148" spans="6:6" s="62" customFormat="1" x14ac:dyDescent="0.25">
      <c r="F148" s="7"/>
    </row>
    <row r="149" spans="6:6" s="62" customFormat="1" x14ac:dyDescent="0.25">
      <c r="F149" s="7"/>
    </row>
    <row r="150" spans="6:6" s="62" customFormat="1" x14ac:dyDescent="0.25">
      <c r="F150" s="7"/>
    </row>
    <row r="151" spans="6:6" s="62" customFormat="1" x14ac:dyDescent="0.25">
      <c r="F151" s="7"/>
    </row>
    <row r="152" spans="6:6" s="62" customFormat="1" x14ac:dyDescent="0.25">
      <c r="F152" s="7"/>
    </row>
    <row r="153" spans="6:6" s="62" customFormat="1" x14ac:dyDescent="0.25">
      <c r="F153" s="7"/>
    </row>
    <row r="154" spans="6:6" s="62" customFormat="1" x14ac:dyDescent="0.25">
      <c r="F154" s="7"/>
    </row>
    <row r="155" spans="6:6" s="62" customFormat="1" x14ac:dyDescent="0.25">
      <c r="F155" s="7"/>
    </row>
    <row r="156" spans="6:6" s="62" customFormat="1" x14ac:dyDescent="0.25">
      <c r="F156" s="7"/>
    </row>
    <row r="157" spans="6:6" s="62" customFormat="1" x14ac:dyDescent="0.25">
      <c r="F157" s="7"/>
    </row>
    <row r="158" spans="6:6" s="62" customFormat="1" x14ac:dyDescent="0.25">
      <c r="F158" s="7"/>
    </row>
    <row r="159" spans="6:6" s="62" customFormat="1" x14ac:dyDescent="0.25">
      <c r="F159" s="7"/>
    </row>
    <row r="160" spans="6:6" s="62" customFormat="1" x14ac:dyDescent="0.25">
      <c r="F160" s="7"/>
    </row>
    <row r="161" spans="6:6" s="62" customFormat="1" x14ac:dyDescent="0.25">
      <c r="F161" s="7"/>
    </row>
    <row r="162" spans="6:6" s="62" customFormat="1" x14ac:dyDescent="0.25">
      <c r="F162" s="7"/>
    </row>
    <row r="163" spans="6:6" s="62" customFormat="1" x14ac:dyDescent="0.25">
      <c r="F163" s="7"/>
    </row>
    <row r="164" spans="6:6" s="62" customFormat="1" x14ac:dyDescent="0.25">
      <c r="F164" s="7"/>
    </row>
    <row r="165" spans="6:6" s="62" customFormat="1" x14ac:dyDescent="0.25">
      <c r="F165" s="7"/>
    </row>
    <row r="166" spans="6:6" s="62" customFormat="1" x14ac:dyDescent="0.25">
      <c r="F166" s="7"/>
    </row>
    <row r="167" spans="6:6" s="62" customFormat="1" x14ac:dyDescent="0.25">
      <c r="F167" s="7"/>
    </row>
    <row r="168" spans="6:6" s="62" customFormat="1" x14ac:dyDescent="0.25">
      <c r="F168" s="7"/>
    </row>
    <row r="169" spans="6:6" s="62" customFormat="1" x14ac:dyDescent="0.25">
      <c r="F169" s="7"/>
    </row>
    <row r="170" spans="6:6" s="62" customFormat="1" x14ac:dyDescent="0.25">
      <c r="F170" s="7"/>
    </row>
    <row r="171" spans="6:6" s="62" customFormat="1" x14ac:dyDescent="0.25">
      <c r="F171" s="7"/>
    </row>
    <row r="172" spans="6:6" s="62" customFormat="1" x14ac:dyDescent="0.25">
      <c r="F172" s="7"/>
    </row>
    <row r="173" spans="6:6" s="62" customFormat="1" x14ac:dyDescent="0.25">
      <c r="F173" s="7"/>
    </row>
    <row r="174" spans="6:6" s="62" customFormat="1" x14ac:dyDescent="0.25">
      <c r="F174" s="7"/>
    </row>
    <row r="175" spans="6:6" s="62" customFormat="1" x14ac:dyDescent="0.25">
      <c r="F175" s="7"/>
    </row>
    <row r="176" spans="6:6" s="62" customFormat="1" x14ac:dyDescent="0.25">
      <c r="F176" s="7"/>
    </row>
    <row r="177" spans="6:6" s="62" customFormat="1" x14ac:dyDescent="0.25">
      <c r="F177" s="7"/>
    </row>
    <row r="178" spans="6:6" s="62" customFormat="1" x14ac:dyDescent="0.25">
      <c r="F178" s="7"/>
    </row>
    <row r="179" spans="6:6" s="62" customFormat="1" x14ac:dyDescent="0.25">
      <c r="F179" s="7"/>
    </row>
    <row r="180" spans="6:6" s="62" customFormat="1" x14ac:dyDescent="0.25">
      <c r="F180" s="7"/>
    </row>
    <row r="181" spans="6:6" s="62" customFormat="1" x14ac:dyDescent="0.25">
      <c r="F181" s="7"/>
    </row>
    <row r="182" spans="6:6" s="62" customFormat="1" x14ac:dyDescent="0.25">
      <c r="F182" s="7"/>
    </row>
    <row r="183" spans="6:6" s="62" customFormat="1" x14ac:dyDescent="0.25">
      <c r="F183" s="7"/>
    </row>
    <row r="184" spans="6:6" s="62" customFormat="1" x14ac:dyDescent="0.25">
      <c r="F184" s="7"/>
    </row>
    <row r="185" spans="6:6" s="62" customFormat="1" x14ac:dyDescent="0.25">
      <c r="F185" s="7"/>
    </row>
    <row r="186" spans="6:6" s="62" customFormat="1" x14ac:dyDescent="0.25">
      <c r="F186" s="7"/>
    </row>
    <row r="187" spans="6:6" s="62" customFormat="1" x14ac:dyDescent="0.25">
      <c r="F187" s="7"/>
    </row>
    <row r="188" spans="6:6" s="62" customFormat="1" x14ac:dyDescent="0.25">
      <c r="F188" s="7"/>
    </row>
    <row r="189" spans="6:6" s="62" customFormat="1" x14ac:dyDescent="0.25">
      <c r="F189" s="7"/>
    </row>
    <row r="190" spans="6:6" s="62" customFormat="1" x14ac:dyDescent="0.25">
      <c r="F190" s="7"/>
    </row>
    <row r="191" spans="6:6" s="62" customFormat="1" x14ac:dyDescent="0.25">
      <c r="F191" s="7"/>
    </row>
    <row r="192" spans="6:6" s="62" customFormat="1" x14ac:dyDescent="0.25">
      <c r="F192" s="7"/>
    </row>
    <row r="193" spans="6:6" s="62" customFormat="1" x14ac:dyDescent="0.25">
      <c r="F193" s="7"/>
    </row>
    <row r="194" spans="6:6" s="62" customFormat="1" x14ac:dyDescent="0.25">
      <c r="F194" s="7"/>
    </row>
    <row r="195" spans="6:6" s="62" customFormat="1" x14ac:dyDescent="0.25">
      <c r="F195" s="7"/>
    </row>
    <row r="196" spans="6:6" s="62" customFormat="1" x14ac:dyDescent="0.25">
      <c r="F196" s="7"/>
    </row>
    <row r="197" spans="6:6" s="62" customFormat="1" x14ac:dyDescent="0.25">
      <c r="F197" s="7"/>
    </row>
    <row r="198" spans="6:6" s="62" customFormat="1" x14ac:dyDescent="0.25">
      <c r="F198" s="7"/>
    </row>
    <row r="199" spans="6:6" s="62" customFormat="1" x14ac:dyDescent="0.25">
      <c r="F199" s="7"/>
    </row>
    <row r="200" spans="6:6" s="62" customFormat="1" x14ac:dyDescent="0.25">
      <c r="F200" s="7"/>
    </row>
    <row r="201" spans="6:6" s="62" customFormat="1" x14ac:dyDescent="0.25">
      <c r="F201" s="7"/>
    </row>
    <row r="202" spans="6:6" s="62" customFormat="1" x14ac:dyDescent="0.25">
      <c r="F202" s="7"/>
    </row>
    <row r="203" spans="6:6" s="62" customFormat="1" x14ac:dyDescent="0.25">
      <c r="F203" s="7"/>
    </row>
    <row r="204" spans="6:6" s="62" customFormat="1" x14ac:dyDescent="0.25">
      <c r="F204" s="7"/>
    </row>
    <row r="205" spans="6:6" s="62" customFormat="1" x14ac:dyDescent="0.25">
      <c r="F205" s="7"/>
    </row>
    <row r="206" spans="6:6" s="62" customFormat="1" x14ac:dyDescent="0.25">
      <c r="F206" s="7"/>
    </row>
    <row r="207" spans="6:6" s="62" customFormat="1" x14ac:dyDescent="0.25">
      <c r="F207" s="7"/>
    </row>
    <row r="208" spans="6:6" s="62" customFormat="1" x14ac:dyDescent="0.25">
      <c r="F208" s="7"/>
    </row>
    <row r="209" spans="6:6" s="62" customFormat="1" x14ac:dyDescent="0.25">
      <c r="F209" s="7"/>
    </row>
    <row r="210" spans="6:6" s="62" customFormat="1" x14ac:dyDescent="0.25">
      <c r="F210" s="7"/>
    </row>
    <row r="211" spans="6:6" s="62" customFormat="1" x14ac:dyDescent="0.25">
      <c r="F211" s="7"/>
    </row>
    <row r="212" spans="6:6" s="62" customFormat="1" x14ac:dyDescent="0.25">
      <c r="F212" s="7"/>
    </row>
    <row r="213" spans="6:6" s="62" customFormat="1" x14ac:dyDescent="0.25">
      <c r="F213" s="7"/>
    </row>
    <row r="214" spans="6:6" s="62" customFormat="1" x14ac:dyDescent="0.25">
      <c r="F214" s="7"/>
    </row>
    <row r="215" spans="6:6" s="62" customFormat="1" x14ac:dyDescent="0.25">
      <c r="F215" s="7"/>
    </row>
    <row r="216" spans="6:6" s="62" customFormat="1" x14ac:dyDescent="0.25">
      <c r="F216" s="7"/>
    </row>
    <row r="217" spans="6:6" s="62" customFormat="1" x14ac:dyDescent="0.25">
      <c r="F217" s="7"/>
    </row>
    <row r="218" spans="6:6" s="62" customFormat="1" x14ac:dyDescent="0.25">
      <c r="F218" s="7"/>
    </row>
    <row r="219" spans="6:6" s="62" customFormat="1" x14ac:dyDescent="0.25">
      <c r="F219" s="7"/>
    </row>
    <row r="220" spans="6:6" s="62" customFormat="1" x14ac:dyDescent="0.25">
      <c r="F220" s="7"/>
    </row>
    <row r="221" spans="6:6" s="62" customFormat="1" x14ac:dyDescent="0.25">
      <c r="F221" s="7"/>
    </row>
    <row r="222" spans="6:6" s="62" customFormat="1" x14ac:dyDescent="0.25">
      <c r="F222" s="7"/>
    </row>
    <row r="223" spans="6:6" s="62" customFormat="1" x14ac:dyDescent="0.25">
      <c r="F223" s="7"/>
    </row>
    <row r="224" spans="6:6" s="62" customFormat="1" x14ac:dyDescent="0.25">
      <c r="F224" s="7"/>
    </row>
    <row r="225" spans="6:6" s="62" customFormat="1" x14ac:dyDescent="0.25">
      <c r="F225" s="7"/>
    </row>
    <row r="226" spans="6:6" s="62" customFormat="1" x14ac:dyDescent="0.25">
      <c r="F226" s="7"/>
    </row>
    <row r="227" spans="6:6" s="62" customFormat="1" x14ac:dyDescent="0.25">
      <c r="F227" s="7"/>
    </row>
    <row r="228" spans="6:6" s="62" customFormat="1" x14ac:dyDescent="0.25">
      <c r="F228" s="7"/>
    </row>
    <row r="229" spans="6:6" s="62" customFormat="1" x14ac:dyDescent="0.25">
      <c r="F229" s="7"/>
    </row>
    <row r="230" spans="6:6" s="62" customFormat="1" x14ac:dyDescent="0.25">
      <c r="F230" s="7"/>
    </row>
    <row r="231" spans="6:6" s="62" customFormat="1" x14ac:dyDescent="0.25">
      <c r="F231" s="7"/>
    </row>
    <row r="232" spans="6:6" s="62" customFormat="1" x14ac:dyDescent="0.25">
      <c r="F232" s="7"/>
    </row>
    <row r="233" spans="6:6" s="62" customFormat="1" x14ac:dyDescent="0.25">
      <c r="F233" s="7"/>
    </row>
    <row r="234" spans="6:6" s="62" customFormat="1" x14ac:dyDescent="0.25">
      <c r="F234" s="7"/>
    </row>
    <row r="235" spans="6:6" s="62" customFormat="1" x14ac:dyDescent="0.25">
      <c r="F235" s="7"/>
    </row>
    <row r="236" spans="6:6" s="62" customFormat="1" x14ac:dyDescent="0.25">
      <c r="F236" s="7"/>
    </row>
    <row r="237" spans="6:6" s="62" customFormat="1" x14ac:dyDescent="0.25">
      <c r="F237" s="7"/>
    </row>
    <row r="238" spans="6:6" s="62" customFormat="1" x14ac:dyDescent="0.25">
      <c r="F238" s="7"/>
    </row>
    <row r="239" spans="6:6" s="62" customFormat="1" x14ac:dyDescent="0.25">
      <c r="F239" s="7"/>
    </row>
    <row r="240" spans="6:6" s="62" customFormat="1" x14ac:dyDescent="0.25">
      <c r="F240" s="7"/>
    </row>
    <row r="241" spans="6:6" s="62" customFormat="1" x14ac:dyDescent="0.25">
      <c r="F241" s="7"/>
    </row>
    <row r="242" spans="6:6" s="62" customFormat="1" x14ac:dyDescent="0.25">
      <c r="F242" s="7"/>
    </row>
    <row r="243" spans="6:6" s="62" customFormat="1" x14ac:dyDescent="0.25">
      <c r="F243" s="7"/>
    </row>
    <row r="244" spans="6:6" s="62" customFormat="1" x14ac:dyDescent="0.25">
      <c r="F244" s="7"/>
    </row>
    <row r="245" spans="6:6" s="62" customFormat="1" x14ac:dyDescent="0.25">
      <c r="F245" s="7"/>
    </row>
    <row r="246" spans="6:6" s="62" customFormat="1" x14ac:dyDescent="0.25">
      <c r="F246" s="7"/>
    </row>
    <row r="247" spans="6:6" s="62" customFormat="1" x14ac:dyDescent="0.25">
      <c r="F247" s="7"/>
    </row>
    <row r="248" spans="6:6" s="62" customFormat="1" x14ac:dyDescent="0.25">
      <c r="F248" s="7"/>
    </row>
    <row r="249" spans="6:6" s="62" customFormat="1" x14ac:dyDescent="0.25">
      <c r="F249" s="7"/>
    </row>
    <row r="250" spans="6:6" s="62" customFormat="1" x14ac:dyDescent="0.25">
      <c r="F250" s="7"/>
    </row>
    <row r="251" spans="6:6" s="62" customFormat="1" x14ac:dyDescent="0.25">
      <c r="F251" s="7"/>
    </row>
    <row r="252" spans="6:6" s="62" customFormat="1" x14ac:dyDescent="0.25">
      <c r="F252" s="7"/>
    </row>
    <row r="253" spans="6:6" s="62" customFormat="1" x14ac:dyDescent="0.25">
      <c r="F253" s="7"/>
    </row>
    <row r="254" spans="6:6" s="62" customFormat="1" x14ac:dyDescent="0.25">
      <c r="F254" s="7"/>
    </row>
    <row r="255" spans="6:6" s="62" customFormat="1" x14ac:dyDescent="0.25">
      <c r="F255" s="7"/>
    </row>
    <row r="256" spans="6:6" s="62" customFormat="1" x14ac:dyDescent="0.25">
      <c r="F256" s="7"/>
    </row>
    <row r="257" spans="6:6" s="62" customFormat="1" x14ac:dyDescent="0.25">
      <c r="F257" s="7"/>
    </row>
    <row r="258" spans="6:6" s="62" customFormat="1" x14ac:dyDescent="0.25">
      <c r="F258" s="7"/>
    </row>
    <row r="259" spans="6:6" s="62" customFormat="1" x14ac:dyDescent="0.25">
      <c r="F259" s="7"/>
    </row>
    <row r="260" spans="6:6" s="62" customFormat="1" x14ac:dyDescent="0.25">
      <c r="F260" s="7"/>
    </row>
    <row r="261" spans="6:6" s="62" customFormat="1" x14ac:dyDescent="0.25">
      <c r="F261" s="7"/>
    </row>
    <row r="262" spans="6:6" s="62" customFormat="1" x14ac:dyDescent="0.25">
      <c r="F262" s="7"/>
    </row>
    <row r="263" spans="6:6" s="62" customFormat="1" x14ac:dyDescent="0.25">
      <c r="F263" s="7"/>
    </row>
    <row r="264" spans="6:6" s="62" customFormat="1" x14ac:dyDescent="0.25">
      <c r="F264" s="7"/>
    </row>
    <row r="265" spans="6:6" s="62" customFormat="1" x14ac:dyDescent="0.25">
      <c r="F265" s="7"/>
    </row>
    <row r="266" spans="6:6" s="62" customFormat="1" x14ac:dyDescent="0.25">
      <c r="F266" s="7"/>
    </row>
    <row r="267" spans="6:6" s="62" customFormat="1" x14ac:dyDescent="0.25">
      <c r="F267" s="7"/>
    </row>
    <row r="268" spans="6:6" s="62" customFormat="1" x14ac:dyDescent="0.25">
      <c r="F268" s="7"/>
    </row>
    <row r="269" spans="6:6" s="62" customFormat="1" x14ac:dyDescent="0.25">
      <c r="F269" s="7"/>
    </row>
    <row r="270" spans="6:6" s="62" customFormat="1" x14ac:dyDescent="0.25">
      <c r="F270" s="7"/>
    </row>
    <row r="271" spans="6:6" s="62" customFormat="1" x14ac:dyDescent="0.25">
      <c r="F271" s="7"/>
    </row>
    <row r="272" spans="6:6" s="62" customFormat="1" x14ac:dyDescent="0.25">
      <c r="F272" s="7"/>
    </row>
    <row r="273" spans="6:6" s="62" customFormat="1" x14ac:dyDescent="0.25">
      <c r="F273" s="7"/>
    </row>
    <row r="274" spans="6:6" s="62" customFormat="1" x14ac:dyDescent="0.25">
      <c r="F274" s="7"/>
    </row>
    <row r="275" spans="6:6" s="62" customFormat="1" x14ac:dyDescent="0.25">
      <c r="F275" s="7"/>
    </row>
    <row r="276" spans="6:6" s="62" customFormat="1" x14ac:dyDescent="0.25">
      <c r="F276" s="7"/>
    </row>
    <row r="277" spans="6:6" s="62" customFormat="1" x14ac:dyDescent="0.25">
      <c r="F277" s="7"/>
    </row>
    <row r="278" spans="6:6" s="62" customFormat="1" x14ac:dyDescent="0.25">
      <c r="F278" s="7"/>
    </row>
    <row r="279" spans="6:6" s="62" customFormat="1" x14ac:dyDescent="0.25">
      <c r="F279" s="7"/>
    </row>
    <row r="280" spans="6:6" s="62" customFormat="1" x14ac:dyDescent="0.25">
      <c r="F280" s="7"/>
    </row>
    <row r="281" spans="6:6" s="62" customFormat="1" x14ac:dyDescent="0.25">
      <c r="F281" s="7"/>
    </row>
    <row r="282" spans="6:6" s="62" customFormat="1" x14ac:dyDescent="0.25">
      <c r="F282" s="7"/>
    </row>
    <row r="283" spans="6:6" s="62" customFormat="1" x14ac:dyDescent="0.25">
      <c r="F283" s="7"/>
    </row>
    <row r="284" spans="6:6" s="62" customFormat="1" x14ac:dyDescent="0.25">
      <c r="F284" s="7"/>
    </row>
    <row r="285" spans="6:6" s="62" customFormat="1" x14ac:dyDescent="0.25">
      <c r="F285" s="7"/>
    </row>
    <row r="286" spans="6:6" s="62" customFormat="1" x14ac:dyDescent="0.25">
      <c r="F286" s="7"/>
    </row>
    <row r="287" spans="6:6" s="62" customFormat="1" x14ac:dyDescent="0.25">
      <c r="F287" s="7"/>
    </row>
    <row r="288" spans="6:6" s="62" customFormat="1" x14ac:dyDescent="0.25">
      <c r="F288" s="7"/>
    </row>
    <row r="289" spans="6:6" s="62" customFormat="1" x14ac:dyDescent="0.25">
      <c r="F289" s="7"/>
    </row>
    <row r="290" spans="6:6" s="62" customFormat="1" x14ac:dyDescent="0.25">
      <c r="F290" s="7"/>
    </row>
    <row r="291" spans="6:6" s="62" customFormat="1" x14ac:dyDescent="0.25">
      <c r="F291" s="7"/>
    </row>
    <row r="292" spans="6:6" s="62" customFormat="1" x14ac:dyDescent="0.25">
      <c r="F292" s="7"/>
    </row>
    <row r="293" spans="6:6" s="62" customFormat="1" x14ac:dyDescent="0.25">
      <c r="F293" s="7"/>
    </row>
    <row r="294" spans="6:6" s="62" customFormat="1" x14ac:dyDescent="0.25">
      <c r="F294" s="7"/>
    </row>
    <row r="295" spans="6:6" s="62" customFormat="1" x14ac:dyDescent="0.25">
      <c r="F295" s="7"/>
    </row>
    <row r="296" spans="6:6" s="62" customFormat="1" x14ac:dyDescent="0.25">
      <c r="F296" s="7"/>
    </row>
    <row r="297" spans="6:6" s="62" customFormat="1" x14ac:dyDescent="0.25">
      <c r="F297" s="7"/>
    </row>
    <row r="298" spans="6:6" s="62" customFormat="1" x14ac:dyDescent="0.25">
      <c r="F298" s="7"/>
    </row>
    <row r="299" spans="6:6" s="62" customFormat="1" x14ac:dyDescent="0.25">
      <c r="F299" s="7"/>
    </row>
    <row r="300" spans="6:6" s="62" customFormat="1" x14ac:dyDescent="0.25">
      <c r="F300" s="7"/>
    </row>
    <row r="301" spans="6:6" s="62" customFormat="1" x14ac:dyDescent="0.25">
      <c r="F301" s="7"/>
    </row>
    <row r="302" spans="6:6" s="62" customFormat="1" x14ac:dyDescent="0.25">
      <c r="F302" s="7"/>
    </row>
    <row r="303" spans="6:6" s="62" customFormat="1" x14ac:dyDescent="0.25">
      <c r="F303" s="7"/>
    </row>
    <row r="304" spans="6:6" s="62" customFormat="1" x14ac:dyDescent="0.25">
      <c r="F304" s="7"/>
    </row>
    <row r="305" spans="6:6" s="62" customFormat="1" x14ac:dyDescent="0.25">
      <c r="F305" s="7"/>
    </row>
    <row r="306" spans="6:6" s="62" customFormat="1" x14ac:dyDescent="0.25">
      <c r="F306" s="7"/>
    </row>
    <row r="307" spans="6:6" s="62" customFormat="1" x14ac:dyDescent="0.25">
      <c r="F307" s="7"/>
    </row>
    <row r="308" spans="6:6" s="62" customFormat="1" x14ac:dyDescent="0.25">
      <c r="F308" s="7"/>
    </row>
    <row r="309" spans="6:6" s="62" customFormat="1" x14ac:dyDescent="0.25">
      <c r="F309" s="7"/>
    </row>
    <row r="310" spans="6:6" s="62" customFormat="1" x14ac:dyDescent="0.25">
      <c r="F310" s="7"/>
    </row>
    <row r="311" spans="6:6" s="62" customFormat="1" x14ac:dyDescent="0.25">
      <c r="F311" s="7"/>
    </row>
    <row r="312" spans="6:6" s="62" customFormat="1" x14ac:dyDescent="0.25">
      <c r="F312" s="7"/>
    </row>
    <row r="313" spans="6:6" s="62" customFormat="1" x14ac:dyDescent="0.25">
      <c r="F313" s="7"/>
    </row>
    <row r="314" spans="6:6" s="62" customFormat="1" x14ac:dyDescent="0.25">
      <c r="F314" s="7"/>
    </row>
    <row r="315" spans="6:6" s="62" customFormat="1" x14ac:dyDescent="0.25">
      <c r="F315" s="7"/>
    </row>
    <row r="316" spans="6:6" s="62" customFormat="1" x14ac:dyDescent="0.25">
      <c r="F316" s="7"/>
    </row>
    <row r="317" spans="6:6" s="62" customFormat="1" x14ac:dyDescent="0.25">
      <c r="F317" s="7"/>
    </row>
    <row r="318" spans="6:6" s="62" customFormat="1" x14ac:dyDescent="0.25">
      <c r="F318" s="7"/>
    </row>
    <row r="319" spans="6:6" s="62" customFormat="1" x14ac:dyDescent="0.25">
      <c r="F319" s="7"/>
    </row>
    <row r="320" spans="6:6" s="62" customFormat="1" x14ac:dyDescent="0.25">
      <c r="F320" s="7"/>
    </row>
    <row r="321" spans="6:6" s="62" customFormat="1" x14ac:dyDescent="0.25">
      <c r="F321" s="7"/>
    </row>
    <row r="322" spans="6:6" s="62" customFormat="1" x14ac:dyDescent="0.25">
      <c r="F322" s="7"/>
    </row>
    <row r="323" spans="6:6" s="62" customFormat="1" x14ac:dyDescent="0.25">
      <c r="F323" s="7"/>
    </row>
    <row r="324" spans="6:6" s="62" customFormat="1" x14ac:dyDescent="0.25">
      <c r="F324" s="7"/>
    </row>
    <row r="325" spans="6:6" s="62" customFormat="1" x14ac:dyDescent="0.25">
      <c r="F325" s="7"/>
    </row>
    <row r="326" spans="6:6" s="62" customFormat="1" x14ac:dyDescent="0.25">
      <c r="F326" s="7"/>
    </row>
    <row r="327" spans="6:6" s="62" customFormat="1" x14ac:dyDescent="0.25">
      <c r="F327" s="7"/>
    </row>
    <row r="328" spans="6:6" s="62" customFormat="1" x14ac:dyDescent="0.25">
      <c r="F328" s="7"/>
    </row>
    <row r="329" spans="6:6" s="62" customFormat="1" x14ac:dyDescent="0.25">
      <c r="F329" s="7"/>
    </row>
    <row r="330" spans="6:6" s="62" customFormat="1" x14ac:dyDescent="0.25">
      <c r="F330" s="7"/>
    </row>
    <row r="331" spans="6:6" s="62" customFormat="1" x14ac:dyDescent="0.25">
      <c r="F331" s="7"/>
    </row>
    <row r="332" spans="6:6" s="62" customFormat="1" x14ac:dyDescent="0.25">
      <c r="F332" s="7"/>
    </row>
    <row r="333" spans="6:6" s="62" customFormat="1" x14ac:dyDescent="0.25">
      <c r="F333" s="7"/>
    </row>
    <row r="334" spans="6:6" s="62" customFormat="1" x14ac:dyDescent="0.25">
      <c r="F334" s="7"/>
    </row>
    <row r="335" spans="6:6" s="62" customFormat="1" x14ac:dyDescent="0.25">
      <c r="F335" s="7"/>
    </row>
    <row r="336" spans="6:6" s="62" customFormat="1" x14ac:dyDescent="0.25">
      <c r="F336" s="7"/>
    </row>
    <row r="337" spans="6:6" s="62" customFormat="1" x14ac:dyDescent="0.25">
      <c r="F337" s="7"/>
    </row>
    <row r="338" spans="6:6" s="62" customFormat="1" x14ac:dyDescent="0.25">
      <c r="F338" s="7"/>
    </row>
    <row r="339" spans="6:6" s="62" customFormat="1" x14ac:dyDescent="0.25">
      <c r="F339" s="7"/>
    </row>
    <row r="340" spans="6:6" s="62" customFormat="1" x14ac:dyDescent="0.25">
      <c r="F340" s="7"/>
    </row>
    <row r="341" spans="6:6" s="62" customFormat="1" x14ac:dyDescent="0.25">
      <c r="F341" s="7"/>
    </row>
    <row r="342" spans="6:6" s="62" customFormat="1" x14ac:dyDescent="0.25">
      <c r="F342" s="7"/>
    </row>
    <row r="343" spans="6:6" s="62" customFormat="1" x14ac:dyDescent="0.25">
      <c r="F343" s="7"/>
    </row>
    <row r="344" spans="6:6" s="62" customFormat="1" x14ac:dyDescent="0.25">
      <c r="F344" s="7"/>
    </row>
    <row r="345" spans="6:6" s="62" customFormat="1" x14ac:dyDescent="0.25">
      <c r="F345" s="7"/>
    </row>
    <row r="346" spans="6:6" s="62" customFormat="1" x14ac:dyDescent="0.25">
      <c r="F346" s="7"/>
    </row>
    <row r="347" spans="6:6" s="62" customFormat="1" x14ac:dyDescent="0.25">
      <c r="F347" s="7"/>
    </row>
    <row r="348" spans="6:6" s="62" customFormat="1" x14ac:dyDescent="0.25">
      <c r="F348" s="7"/>
    </row>
    <row r="349" spans="6:6" s="62" customFormat="1" x14ac:dyDescent="0.25">
      <c r="F349" s="7"/>
    </row>
    <row r="350" spans="6:6" s="62" customFormat="1" x14ac:dyDescent="0.25">
      <c r="F350" s="7"/>
    </row>
    <row r="351" spans="6:6" s="62" customFormat="1" x14ac:dyDescent="0.25">
      <c r="F351" s="7"/>
    </row>
    <row r="352" spans="6:6" s="62" customFormat="1" x14ac:dyDescent="0.25">
      <c r="F352" s="7"/>
    </row>
    <row r="353" spans="6:6" s="62" customFormat="1" x14ac:dyDescent="0.25">
      <c r="F353" s="7"/>
    </row>
    <row r="354" spans="6:6" s="62" customFormat="1" x14ac:dyDescent="0.25">
      <c r="F354" s="7"/>
    </row>
    <row r="355" spans="6:6" s="62" customFormat="1" x14ac:dyDescent="0.25">
      <c r="F355" s="7"/>
    </row>
    <row r="356" spans="6:6" s="62" customFormat="1" x14ac:dyDescent="0.25">
      <c r="F356" s="7"/>
    </row>
  </sheetData>
  <dataValidations count="3">
    <dataValidation type="list" allowBlank="1" showInputMessage="1" showErrorMessage="1" sqref="D87 D1:D6">
      <formula1>$D$2:$D$6</formula1>
    </dataValidation>
    <dataValidation type="list" allowBlank="1" showInputMessage="1" showErrorMessage="1" sqref="C99:C101 C85:C87 C79:C81 C110:C117 C90:C95 C1:C6 C63:C68 C40:C42 C72:C75 C20:C36 C46:C59 C13:C16">
      <formula1>$C$2:$C$6</formula1>
    </dataValidation>
    <dataValidation type="list" allowBlank="1" showInputMessage="1" showErrorMessage="1" sqref="D90:D95 D63:D68 D72:D75 D85:D86 D79:D81 D13:D16 D46:E59 D40:D42 D99:D106 D20:D36 D110:D117">
      <formula1>"Optioneel,Verplicht,N.v.t"</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'Gegevensvastlegging '!$A$17:$A$19</xm:f>
          </x14:formula1>
          <xm:sqref>F13:F16 F20:F36 F40:F42 F46:F59 F63:F68 F72:F75 F79:F81 F85:F86 F90:F95 F99:F106 F110:F117</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3"/>
  <sheetViews>
    <sheetView topLeftCell="A9" zoomScaleNormal="100" workbookViewId="0">
      <selection activeCell="A9" sqref="A9"/>
    </sheetView>
  </sheetViews>
  <sheetFormatPr defaultColWidth="9.140625" defaultRowHeight="15" x14ac:dyDescent="0.25"/>
  <cols>
    <col min="1" max="1" width="12.7109375" style="124" customWidth="1"/>
    <col min="2" max="2" width="100.7109375" style="124" customWidth="1"/>
    <col min="3" max="3" width="8.140625" style="124" bestFit="1" customWidth="1"/>
    <col min="4" max="4" width="14.5703125" style="125" bestFit="1" customWidth="1"/>
    <col min="5" max="5" width="39.28515625" style="121" customWidth="1"/>
    <col min="6" max="6" width="9.5703125" style="122" customWidth="1"/>
  </cols>
  <sheetData>
    <row r="1" spans="1:6" ht="24" hidden="1" x14ac:dyDescent="0.25">
      <c r="A1" s="22"/>
      <c r="B1" s="22"/>
      <c r="C1" s="83" t="s">
        <v>8</v>
      </c>
      <c r="D1" s="84" t="s">
        <v>9</v>
      </c>
    </row>
    <row r="2" spans="1:6" hidden="1" x14ac:dyDescent="0.25">
      <c r="A2" s="22"/>
      <c r="B2" s="22"/>
      <c r="C2" s="41" t="s">
        <v>6</v>
      </c>
      <c r="D2" s="81" t="s">
        <v>6</v>
      </c>
    </row>
    <row r="3" spans="1:6" hidden="1" x14ac:dyDescent="0.25">
      <c r="A3" s="22"/>
      <c r="B3" s="22"/>
      <c r="C3" s="41" t="s">
        <v>5</v>
      </c>
      <c r="D3" s="81" t="s">
        <v>11</v>
      </c>
    </row>
    <row r="4" spans="1:6" hidden="1" x14ac:dyDescent="0.25">
      <c r="A4" s="22"/>
      <c r="B4" s="22"/>
      <c r="C4" s="41" t="s">
        <v>12</v>
      </c>
      <c r="D4" s="81" t="s">
        <v>14</v>
      </c>
    </row>
    <row r="5" spans="1:6" hidden="1" x14ac:dyDescent="0.25">
      <c r="A5" s="22"/>
      <c r="B5" s="22"/>
      <c r="C5" s="85"/>
      <c r="D5" s="81"/>
    </row>
    <row r="6" spans="1:6" hidden="1" x14ac:dyDescent="0.25">
      <c r="A6" s="22"/>
      <c r="B6" s="22"/>
      <c r="C6" s="85"/>
      <c r="D6" s="86"/>
    </row>
    <row r="7" spans="1:6" ht="6.75" hidden="1" customHeight="1" x14ac:dyDescent="0.25">
      <c r="A7" s="28"/>
      <c r="B7" s="28"/>
      <c r="C7" s="28"/>
      <c r="D7" s="28"/>
    </row>
    <row r="8" spans="1:6" hidden="1" x14ac:dyDescent="0.25">
      <c r="A8" s="22"/>
      <c r="B8" s="22"/>
      <c r="C8" s="22"/>
      <c r="D8" s="22"/>
    </row>
    <row r="9" spans="1:6" ht="23.25" x14ac:dyDescent="0.25">
      <c r="A9" s="22"/>
      <c r="B9" s="30" t="s">
        <v>368</v>
      </c>
      <c r="C9" s="22"/>
      <c r="D9" s="22"/>
    </row>
    <row r="10" spans="1:6" ht="15.75" thickBot="1" x14ac:dyDescent="0.3">
      <c r="A10" s="22"/>
      <c r="B10" s="22"/>
      <c r="C10" s="22"/>
      <c r="D10" s="22"/>
      <c r="F10" s="7"/>
    </row>
    <row r="11" spans="1:6" ht="18.75" x14ac:dyDescent="0.25">
      <c r="A11" s="167" t="s">
        <v>369</v>
      </c>
      <c r="B11" s="168" t="s">
        <v>370</v>
      </c>
      <c r="C11" s="169"/>
      <c r="D11" s="162"/>
      <c r="E11" s="331"/>
      <c r="F11" s="332"/>
    </row>
    <row r="12" spans="1:6" ht="48" x14ac:dyDescent="0.25">
      <c r="A12" s="171" t="s">
        <v>2</v>
      </c>
      <c r="B12" s="172" t="s">
        <v>1</v>
      </c>
      <c r="C12" s="172" t="s">
        <v>3</v>
      </c>
      <c r="D12" s="165" t="s">
        <v>478</v>
      </c>
      <c r="E12" s="333" t="s">
        <v>480</v>
      </c>
      <c r="F12" s="334" t="s">
        <v>479</v>
      </c>
    </row>
    <row r="13" spans="1:6" ht="45" x14ac:dyDescent="0.25">
      <c r="A13" s="99" t="s">
        <v>371</v>
      </c>
      <c r="B13" s="89" t="s">
        <v>1323</v>
      </c>
      <c r="C13" s="139" t="s">
        <v>5</v>
      </c>
      <c r="D13" s="139" t="s">
        <v>888</v>
      </c>
      <c r="E13" s="327"/>
      <c r="F13" s="141"/>
    </row>
    <row r="14" spans="1:6" ht="60" x14ac:dyDescent="0.25">
      <c r="A14" s="99" t="s">
        <v>372</v>
      </c>
      <c r="B14" s="89" t="s">
        <v>1293</v>
      </c>
      <c r="C14" s="139" t="s">
        <v>5</v>
      </c>
      <c r="D14" s="139" t="s">
        <v>888</v>
      </c>
      <c r="E14" s="327"/>
      <c r="F14" s="141"/>
    </row>
    <row r="15" spans="1:6" ht="60" x14ac:dyDescent="0.25">
      <c r="A15" s="99" t="s">
        <v>374</v>
      </c>
      <c r="B15" s="89" t="s">
        <v>373</v>
      </c>
      <c r="C15" s="139" t="s">
        <v>5</v>
      </c>
      <c r="D15" s="139" t="s">
        <v>888</v>
      </c>
      <c r="E15" s="327"/>
      <c r="F15" s="141"/>
    </row>
    <row r="16" spans="1:6" ht="45" x14ac:dyDescent="0.25">
      <c r="A16" s="99" t="s">
        <v>376</v>
      </c>
      <c r="B16" s="89" t="s">
        <v>375</v>
      </c>
      <c r="C16" s="139" t="s">
        <v>5</v>
      </c>
      <c r="D16" s="139" t="s">
        <v>888</v>
      </c>
      <c r="E16" s="327"/>
      <c r="F16" s="141"/>
    </row>
    <row r="17" spans="1:6" ht="60" x14ac:dyDescent="0.25">
      <c r="A17" s="240" t="s">
        <v>377</v>
      </c>
      <c r="B17" s="188" t="s">
        <v>1324</v>
      </c>
      <c r="C17" s="187" t="s">
        <v>12</v>
      </c>
      <c r="D17" s="187" t="s">
        <v>513</v>
      </c>
      <c r="E17" s="348"/>
      <c r="F17" s="186"/>
    </row>
    <row r="18" spans="1:6" ht="75" x14ac:dyDescent="0.25">
      <c r="A18" s="240" t="s">
        <v>545</v>
      </c>
      <c r="B18" s="188" t="s">
        <v>1029</v>
      </c>
      <c r="C18" s="187" t="s">
        <v>12</v>
      </c>
      <c r="D18" s="187" t="s">
        <v>513</v>
      </c>
      <c r="E18" s="327"/>
      <c r="F18" s="186"/>
    </row>
    <row r="19" spans="1:6" ht="30" x14ac:dyDescent="0.25">
      <c r="A19" s="99" t="s">
        <v>546</v>
      </c>
      <c r="B19" s="89" t="s">
        <v>1026</v>
      </c>
      <c r="C19" s="139" t="s">
        <v>5</v>
      </c>
      <c r="D19" s="139" t="s">
        <v>888</v>
      </c>
      <c r="E19" s="327"/>
      <c r="F19" s="141"/>
    </row>
    <row r="20" spans="1:6" ht="45" x14ac:dyDescent="0.25">
      <c r="A20" s="99" t="s">
        <v>779</v>
      </c>
      <c r="B20" s="89" t="s">
        <v>1325</v>
      </c>
      <c r="C20" s="139" t="s">
        <v>5</v>
      </c>
      <c r="D20" s="139" t="s">
        <v>888</v>
      </c>
      <c r="E20" s="327"/>
      <c r="F20" s="141"/>
    </row>
    <row r="21" spans="1:6" ht="30" x14ac:dyDescent="0.25">
      <c r="A21" s="99" t="s">
        <v>1005</v>
      </c>
      <c r="B21" s="89" t="s">
        <v>1025</v>
      </c>
      <c r="C21" s="139" t="s">
        <v>5</v>
      </c>
      <c r="D21" s="139" t="s">
        <v>888</v>
      </c>
      <c r="E21" s="327"/>
      <c r="F21" s="141"/>
    </row>
    <row r="22" spans="1:6" ht="15.75" thickBot="1" x14ac:dyDescent="0.3">
      <c r="A22" s="22"/>
      <c r="B22" s="22"/>
      <c r="C22" s="22"/>
      <c r="D22" s="22"/>
      <c r="E22" s="349"/>
      <c r="F22" s="330"/>
    </row>
    <row r="23" spans="1:6" ht="18.75" x14ac:dyDescent="0.25">
      <c r="A23" s="167" t="s">
        <v>378</v>
      </c>
      <c r="B23" s="168" t="s">
        <v>379</v>
      </c>
      <c r="C23" s="169"/>
      <c r="D23" s="162"/>
      <c r="E23" s="331"/>
      <c r="F23" s="332"/>
    </row>
    <row r="24" spans="1:6" ht="48" x14ac:dyDescent="0.25">
      <c r="A24" s="171" t="s">
        <v>2</v>
      </c>
      <c r="B24" s="172" t="s">
        <v>1</v>
      </c>
      <c r="C24" s="172" t="s">
        <v>3</v>
      </c>
      <c r="D24" s="165" t="s">
        <v>478</v>
      </c>
      <c r="E24" s="333" t="s">
        <v>480</v>
      </c>
      <c r="F24" s="334" t="s">
        <v>479</v>
      </c>
    </row>
    <row r="25" spans="1:6" ht="45" x14ac:dyDescent="0.25">
      <c r="A25" s="99" t="s">
        <v>380</v>
      </c>
      <c r="B25" s="89" t="s">
        <v>1326</v>
      </c>
      <c r="C25" s="139" t="s">
        <v>5</v>
      </c>
      <c r="D25" s="139" t="s">
        <v>888</v>
      </c>
      <c r="E25" s="328"/>
      <c r="F25" s="141"/>
    </row>
    <row r="26" spans="1:6" ht="45" x14ac:dyDescent="0.25">
      <c r="A26" s="99" t="s">
        <v>780</v>
      </c>
      <c r="B26" s="89" t="s">
        <v>1178</v>
      </c>
      <c r="C26" s="139" t="s">
        <v>5</v>
      </c>
      <c r="D26" s="139" t="s">
        <v>888</v>
      </c>
      <c r="E26" s="328"/>
      <c r="F26" s="141"/>
    </row>
    <row r="27" spans="1:6" ht="270" x14ac:dyDescent="0.25">
      <c r="A27" s="99" t="s">
        <v>1024</v>
      </c>
      <c r="B27" s="89" t="s">
        <v>1327</v>
      </c>
      <c r="C27" s="139" t="s">
        <v>5</v>
      </c>
      <c r="D27" s="139" t="s">
        <v>888</v>
      </c>
      <c r="E27" s="328"/>
      <c r="F27" s="141"/>
    </row>
    <row r="28" spans="1:6" ht="15.75" thickBot="1" x14ac:dyDescent="0.3">
      <c r="A28" s="22"/>
      <c r="B28" s="126"/>
      <c r="C28" s="22"/>
      <c r="D28" s="22"/>
      <c r="E28" s="350"/>
      <c r="F28" s="351"/>
    </row>
    <row r="29" spans="1:6" ht="18.75" x14ac:dyDescent="0.25">
      <c r="A29" s="190" t="s">
        <v>381</v>
      </c>
      <c r="B29" s="191" t="s">
        <v>382</v>
      </c>
      <c r="C29" s="192"/>
      <c r="D29" s="162"/>
      <c r="E29" s="331"/>
      <c r="F29" s="332"/>
    </row>
    <row r="30" spans="1:6" ht="48" x14ac:dyDescent="0.25">
      <c r="A30" s="193" t="s">
        <v>2</v>
      </c>
      <c r="B30" s="194"/>
      <c r="C30" s="194" t="s">
        <v>3</v>
      </c>
      <c r="D30" s="165" t="s">
        <v>478</v>
      </c>
      <c r="E30" s="333" t="s">
        <v>480</v>
      </c>
      <c r="F30" s="334" t="s">
        <v>479</v>
      </c>
    </row>
    <row r="31" spans="1:6" s="131" customFormat="1" ht="25.5" x14ac:dyDescent="0.25">
      <c r="A31" s="99" t="s">
        <v>383</v>
      </c>
      <c r="B31" s="258" t="s">
        <v>1027</v>
      </c>
      <c r="C31" s="139" t="s">
        <v>5</v>
      </c>
      <c r="D31" s="139" t="s">
        <v>888</v>
      </c>
      <c r="E31" s="328"/>
      <c r="F31" s="141"/>
    </row>
    <row r="32" spans="1:6" s="131" customFormat="1" ht="76.5" x14ac:dyDescent="0.25">
      <c r="A32" s="99" t="s">
        <v>548</v>
      </c>
      <c r="B32" s="258" t="s">
        <v>1032</v>
      </c>
      <c r="C32" s="139" t="s">
        <v>5</v>
      </c>
      <c r="D32" s="139" t="s">
        <v>888</v>
      </c>
      <c r="E32" s="328"/>
      <c r="F32" s="141"/>
    </row>
    <row r="33" spans="1:7" s="131" customFormat="1" ht="38.25" x14ac:dyDescent="0.25">
      <c r="A33" s="99" t="s">
        <v>764</v>
      </c>
      <c r="B33" s="258" t="s">
        <v>1177</v>
      </c>
      <c r="C33" s="139" t="s">
        <v>5</v>
      </c>
      <c r="D33" s="139" t="s">
        <v>888</v>
      </c>
      <c r="E33" s="328"/>
      <c r="F33" s="141"/>
    </row>
    <row r="34" spans="1:7" s="131" customFormat="1" ht="25.5" x14ac:dyDescent="0.25">
      <c r="A34" s="99" t="s">
        <v>765</v>
      </c>
      <c r="B34" s="258" t="s">
        <v>1176</v>
      </c>
      <c r="C34" s="139" t="s">
        <v>5</v>
      </c>
      <c r="D34" s="139" t="s">
        <v>888</v>
      </c>
      <c r="E34" s="328"/>
      <c r="F34" s="141"/>
    </row>
    <row r="35" spans="1:7" ht="60" x14ac:dyDescent="0.25">
      <c r="A35" s="101" t="s">
        <v>766</v>
      </c>
      <c r="B35" s="257" t="s">
        <v>547</v>
      </c>
      <c r="C35" s="5" t="s">
        <v>12</v>
      </c>
      <c r="D35" s="5" t="s">
        <v>951</v>
      </c>
      <c r="E35" s="328"/>
      <c r="F35" s="186"/>
    </row>
    <row r="36" spans="1:7" ht="15.75" thickBot="1" x14ac:dyDescent="0.3">
      <c r="A36" s="22"/>
      <c r="B36" s="126"/>
      <c r="C36" s="22"/>
      <c r="D36" s="22"/>
      <c r="E36" s="350"/>
      <c r="F36" s="351"/>
    </row>
    <row r="37" spans="1:7" s="127" customFormat="1" ht="18.75" x14ac:dyDescent="0.25">
      <c r="A37" s="190" t="s">
        <v>384</v>
      </c>
      <c r="B37" s="191" t="s">
        <v>385</v>
      </c>
      <c r="C37" s="192"/>
      <c r="D37" s="162"/>
      <c r="E37" s="331"/>
      <c r="F37" s="332"/>
      <c r="G37" s="31"/>
    </row>
    <row r="38" spans="1:7" s="127" customFormat="1" ht="48.75" thickBot="1" x14ac:dyDescent="0.3">
      <c r="A38" s="193" t="s">
        <v>2</v>
      </c>
      <c r="B38" s="194" t="s">
        <v>1</v>
      </c>
      <c r="C38" s="194" t="s">
        <v>3</v>
      </c>
      <c r="D38" s="165" t="s">
        <v>478</v>
      </c>
      <c r="E38" s="333" t="s">
        <v>480</v>
      </c>
      <c r="F38" s="334" t="s">
        <v>479</v>
      </c>
      <c r="G38" s="31"/>
    </row>
    <row r="39" spans="1:7" s="18" customFormat="1" ht="60" x14ac:dyDescent="0.25">
      <c r="A39" s="87" t="s">
        <v>386</v>
      </c>
      <c r="B39" s="35" t="s">
        <v>387</v>
      </c>
      <c r="C39" s="36" t="s">
        <v>5</v>
      </c>
      <c r="D39" s="140" t="s">
        <v>888</v>
      </c>
      <c r="E39" s="328"/>
      <c r="F39" s="141"/>
    </row>
    <row r="40" spans="1:7" s="18" customFormat="1" ht="60" x14ac:dyDescent="0.25">
      <c r="A40" s="88" t="s">
        <v>388</v>
      </c>
      <c r="B40" s="89" t="s">
        <v>389</v>
      </c>
      <c r="C40" s="47" t="s">
        <v>5</v>
      </c>
      <c r="D40" s="140" t="s">
        <v>888</v>
      </c>
      <c r="E40" s="328"/>
      <c r="F40" s="141"/>
    </row>
    <row r="41" spans="1:7" s="18" customFormat="1" ht="30" x14ac:dyDescent="0.25">
      <c r="A41" s="88" t="s">
        <v>390</v>
      </c>
      <c r="B41" s="89" t="s">
        <v>391</v>
      </c>
      <c r="C41" s="47" t="s">
        <v>5</v>
      </c>
      <c r="D41" s="140" t="s">
        <v>888</v>
      </c>
      <c r="E41" s="328"/>
      <c r="F41" s="141"/>
    </row>
    <row r="42" spans="1:7" s="18" customFormat="1" ht="45" x14ac:dyDescent="0.25">
      <c r="A42" s="88" t="s">
        <v>392</v>
      </c>
      <c r="B42" s="89" t="s">
        <v>393</v>
      </c>
      <c r="C42" s="47" t="s">
        <v>5</v>
      </c>
      <c r="D42" s="140" t="s">
        <v>888</v>
      </c>
      <c r="E42" s="328"/>
      <c r="F42" s="141"/>
    </row>
    <row r="43" spans="1:7" ht="15.75" thickBot="1" x14ac:dyDescent="0.3">
      <c r="A43" s="22"/>
      <c r="B43" s="22"/>
      <c r="C43" s="22"/>
      <c r="D43" s="22"/>
      <c r="E43" s="350"/>
      <c r="F43" s="330"/>
    </row>
    <row r="44" spans="1:7" ht="18.75" x14ac:dyDescent="0.25">
      <c r="A44" s="190" t="s">
        <v>381</v>
      </c>
      <c r="B44" s="191" t="s">
        <v>801</v>
      </c>
      <c r="C44" s="192"/>
      <c r="D44" s="162"/>
      <c r="E44" s="331"/>
      <c r="F44" s="332"/>
    </row>
    <row r="45" spans="1:7" ht="48" x14ac:dyDescent="0.25">
      <c r="A45" s="193" t="s">
        <v>2</v>
      </c>
      <c r="B45" s="194" t="s">
        <v>1</v>
      </c>
      <c r="C45" s="194" t="s">
        <v>3</v>
      </c>
      <c r="D45" s="165" t="s">
        <v>478</v>
      </c>
      <c r="E45" s="333" t="s">
        <v>480</v>
      </c>
      <c r="F45" s="334" t="s">
        <v>479</v>
      </c>
    </row>
    <row r="46" spans="1:7" s="38" customFormat="1" ht="30.75" thickBot="1" x14ac:dyDescent="0.3">
      <c r="A46" s="89" t="s">
        <v>383</v>
      </c>
      <c r="B46" s="89" t="s">
        <v>395</v>
      </c>
      <c r="C46" s="47" t="s">
        <v>5</v>
      </c>
      <c r="D46" s="140" t="s">
        <v>888</v>
      </c>
      <c r="E46" s="328"/>
      <c r="F46" s="141"/>
    </row>
    <row r="47" spans="1:7" s="38" customFormat="1" ht="45.75" thickBot="1" x14ac:dyDescent="0.3">
      <c r="A47" s="35" t="s">
        <v>394</v>
      </c>
      <c r="B47" s="177" t="s">
        <v>1179</v>
      </c>
      <c r="C47" s="212" t="s">
        <v>5</v>
      </c>
      <c r="D47" s="140" t="s">
        <v>888</v>
      </c>
      <c r="E47" s="328"/>
      <c r="F47" s="141"/>
    </row>
    <row r="48" spans="1:7" s="17" customFormat="1" ht="45" x14ac:dyDescent="0.25">
      <c r="A48" s="35" t="s">
        <v>548</v>
      </c>
      <c r="B48" s="89" t="s">
        <v>1023</v>
      </c>
      <c r="C48" s="47" t="s">
        <v>5</v>
      </c>
      <c r="D48" s="140" t="s">
        <v>888</v>
      </c>
      <c r="E48" s="328"/>
      <c r="F48" s="141"/>
    </row>
    <row r="49" spans="1:6" x14ac:dyDescent="0.25">
      <c r="F49" s="123"/>
    </row>
    <row r="50" spans="1:6" x14ac:dyDescent="0.25">
      <c r="F50" s="123"/>
    </row>
    <row r="51" spans="1:6" x14ac:dyDescent="0.25">
      <c r="A51"/>
      <c r="B51"/>
      <c r="C51"/>
      <c r="D51"/>
      <c r="E51"/>
      <c r="F51" s="128"/>
    </row>
    <row r="52" spans="1:6" x14ac:dyDescent="0.25">
      <c r="A52"/>
      <c r="B52"/>
      <c r="C52"/>
      <c r="D52"/>
      <c r="E52"/>
      <c r="F52" s="128"/>
    </row>
    <row r="53" spans="1:6" x14ac:dyDescent="0.25">
      <c r="A53"/>
      <c r="B53"/>
      <c r="C53"/>
      <c r="D53"/>
      <c r="E53"/>
      <c r="F53" s="128"/>
    </row>
    <row r="54" spans="1:6" x14ac:dyDescent="0.25">
      <c r="A54"/>
      <c r="B54"/>
      <c r="C54"/>
      <c r="D54"/>
      <c r="E54"/>
      <c r="F54"/>
    </row>
    <row r="55" spans="1:6" x14ac:dyDescent="0.25">
      <c r="A55"/>
      <c r="B55"/>
      <c r="C55"/>
      <c r="D55"/>
      <c r="E55"/>
      <c r="F55"/>
    </row>
    <row r="56" spans="1:6" x14ac:dyDescent="0.25">
      <c r="A56"/>
      <c r="B56"/>
      <c r="C56"/>
      <c r="D56"/>
      <c r="E56"/>
      <c r="F56"/>
    </row>
    <row r="57" spans="1:6" x14ac:dyDescent="0.25">
      <c r="A57"/>
      <c r="B57"/>
      <c r="C57"/>
      <c r="D57"/>
      <c r="E57"/>
      <c r="F57"/>
    </row>
    <row r="58" spans="1:6" x14ac:dyDescent="0.25">
      <c r="A58"/>
      <c r="B58"/>
      <c r="C58"/>
      <c r="D58"/>
      <c r="E58"/>
      <c r="F58"/>
    </row>
    <row r="59" spans="1:6" x14ac:dyDescent="0.25">
      <c r="A59"/>
      <c r="B59"/>
      <c r="C59"/>
      <c r="D59"/>
      <c r="E59"/>
      <c r="F59"/>
    </row>
    <row r="60" spans="1:6" x14ac:dyDescent="0.25">
      <c r="A60"/>
      <c r="B60"/>
      <c r="C60"/>
      <c r="D60"/>
      <c r="E60"/>
      <c r="F60"/>
    </row>
    <row r="61" spans="1:6" x14ac:dyDescent="0.25">
      <c r="A61"/>
      <c r="B61"/>
      <c r="C61"/>
      <c r="D61"/>
      <c r="E61"/>
      <c r="F61"/>
    </row>
    <row r="62" spans="1:6" x14ac:dyDescent="0.25">
      <c r="A62"/>
      <c r="B62"/>
      <c r="C62"/>
      <c r="D62"/>
      <c r="E62"/>
      <c r="F62"/>
    </row>
    <row r="63" spans="1:6" x14ac:dyDescent="0.25">
      <c r="A63"/>
      <c r="B63"/>
      <c r="C63"/>
      <c r="D63"/>
      <c r="E63"/>
      <c r="F63"/>
    </row>
    <row r="64" spans="1:6" x14ac:dyDescent="0.25">
      <c r="A64"/>
      <c r="B64"/>
      <c r="C64"/>
      <c r="D64"/>
      <c r="E64"/>
      <c r="F64"/>
    </row>
    <row r="65" spans="1:6" x14ac:dyDescent="0.25">
      <c r="A65"/>
      <c r="B65"/>
      <c r="C65"/>
      <c r="D65"/>
      <c r="E65"/>
      <c r="F65"/>
    </row>
    <row r="66" spans="1:6" x14ac:dyDescent="0.25">
      <c r="A66"/>
      <c r="B66"/>
      <c r="C66"/>
      <c r="D66"/>
      <c r="E66"/>
      <c r="F66"/>
    </row>
    <row r="67" spans="1:6" x14ac:dyDescent="0.25">
      <c r="A67"/>
      <c r="B67"/>
      <c r="C67"/>
      <c r="D67"/>
      <c r="E67"/>
      <c r="F67"/>
    </row>
    <row r="68" spans="1:6" x14ac:dyDescent="0.25">
      <c r="A68"/>
      <c r="B68"/>
      <c r="C68"/>
      <c r="D68"/>
      <c r="E68"/>
      <c r="F68"/>
    </row>
    <row r="69" spans="1:6" x14ac:dyDescent="0.25">
      <c r="A69"/>
      <c r="B69"/>
      <c r="C69"/>
      <c r="D69"/>
      <c r="E69"/>
      <c r="F69"/>
    </row>
    <row r="70" spans="1:6" x14ac:dyDescent="0.25">
      <c r="A70"/>
      <c r="B70"/>
      <c r="C70"/>
      <c r="D70"/>
      <c r="E70"/>
      <c r="F70"/>
    </row>
    <row r="71" spans="1:6" x14ac:dyDescent="0.25">
      <c r="A71"/>
      <c r="B71"/>
      <c r="C71"/>
      <c r="D71"/>
      <c r="E71"/>
      <c r="F71"/>
    </row>
    <row r="72" spans="1:6" x14ac:dyDescent="0.25">
      <c r="A72"/>
      <c r="B72"/>
      <c r="C72"/>
      <c r="D72"/>
      <c r="E72"/>
      <c r="F72"/>
    </row>
    <row r="73" spans="1:6" x14ac:dyDescent="0.25">
      <c r="A73"/>
      <c r="B73"/>
      <c r="C73"/>
      <c r="D73"/>
      <c r="E73"/>
      <c r="F73"/>
    </row>
    <row r="74" spans="1:6" x14ac:dyDescent="0.25">
      <c r="A74"/>
      <c r="B74"/>
      <c r="C74"/>
      <c r="D74"/>
      <c r="E74"/>
      <c r="F74"/>
    </row>
    <row r="75" spans="1:6" x14ac:dyDescent="0.25">
      <c r="A75"/>
      <c r="B75"/>
      <c r="C75"/>
      <c r="D75"/>
      <c r="E75"/>
      <c r="F75"/>
    </row>
    <row r="76" spans="1:6" x14ac:dyDescent="0.25">
      <c r="A76"/>
      <c r="B76"/>
      <c r="C76"/>
      <c r="D76"/>
      <c r="E76"/>
      <c r="F76"/>
    </row>
    <row r="77" spans="1:6" x14ac:dyDescent="0.25">
      <c r="A77"/>
      <c r="B77"/>
      <c r="C77"/>
      <c r="D77"/>
      <c r="E77"/>
      <c r="F77"/>
    </row>
    <row r="78" spans="1:6" x14ac:dyDescent="0.25">
      <c r="A78"/>
      <c r="B78"/>
      <c r="C78"/>
      <c r="D78"/>
      <c r="E78"/>
      <c r="F78"/>
    </row>
    <row r="79" spans="1:6" x14ac:dyDescent="0.25">
      <c r="A79"/>
      <c r="B79"/>
      <c r="C79"/>
      <c r="D79"/>
      <c r="E79"/>
      <c r="F79"/>
    </row>
    <row r="80" spans="1:6" x14ac:dyDescent="0.25">
      <c r="A80"/>
      <c r="B80"/>
      <c r="C80"/>
      <c r="D80"/>
      <c r="E80"/>
      <c r="F80"/>
    </row>
    <row r="81" spans="1:6" x14ac:dyDescent="0.25">
      <c r="A81"/>
      <c r="B81"/>
      <c r="C81"/>
      <c r="D81"/>
      <c r="E81"/>
      <c r="F81"/>
    </row>
    <row r="82" spans="1:6" x14ac:dyDescent="0.25">
      <c r="A82"/>
      <c r="B82"/>
      <c r="C82"/>
      <c r="D82"/>
      <c r="E82"/>
      <c r="F82"/>
    </row>
    <row r="83" spans="1:6" x14ac:dyDescent="0.25">
      <c r="A83"/>
      <c r="B83"/>
      <c r="C83"/>
      <c r="D83"/>
      <c r="E83"/>
      <c r="F83"/>
    </row>
    <row r="84" spans="1:6" x14ac:dyDescent="0.25">
      <c r="A84"/>
      <c r="B84"/>
      <c r="C84"/>
      <c r="D84"/>
      <c r="E84"/>
      <c r="F84"/>
    </row>
    <row r="85" spans="1:6" x14ac:dyDescent="0.25">
      <c r="A85"/>
      <c r="B85"/>
      <c r="C85"/>
      <c r="D85"/>
      <c r="E85"/>
      <c r="F85"/>
    </row>
    <row r="86" spans="1:6" x14ac:dyDescent="0.25">
      <c r="A86"/>
      <c r="B86"/>
      <c r="C86"/>
      <c r="D86"/>
      <c r="E86"/>
      <c r="F86"/>
    </row>
    <row r="87" spans="1:6" x14ac:dyDescent="0.25">
      <c r="A87"/>
      <c r="B87"/>
      <c r="C87"/>
      <c r="D87"/>
      <c r="E87"/>
      <c r="F87"/>
    </row>
    <row r="88" spans="1:6" x14ac:dyDescent="0.25">
      <c r="A88"/>
      <c r="B88"/>
      <c r="C88"/>
      <c r="D88"/>
      <c r="E88"/>
      <c r="F88"/>
    </row>
    <row r="89" spans="1:6" x14ac:dyDescent="0.25">
      <c r="A89"/>
      <c r="B89"/>
      <c r="C89"/>
      <c r="D89"/>
      <c r="E89"/>
      <c r="F89"/>
    </row>
    <row r="90" spans="1:6" x14ac:dyDescent="0.25">
      <c r="A90"/>
      <c r="B90"/>
      <c r="C90"/>
      <c r="D90"/>
      <c r="E90"/>
      <c r="F90"/>
    </row>
    <row r="91" spans="1:6" x14ac:dyDescent="0.25">
      <c r="A91"/>
      <c r="B91"/>
      <c r="C91"/>
      <c r="D91"/>
      <c r="E91"/>
      <c r="F91"/>
    </row>
    <row r="92" spans="1:6" x14ac:dyDescent="0.25">
      <c r="A92"/>
      <c r="B92"/>
      <c r="C92"/>
      <c r="D92"/>
      <c r="E92"/>
      <c r="F92"/>
    </row>
    <row r="93" spans="1:6" x14ac:dyDescent="0.25">
      <c r="A93"/>
      <c r="B93"/>
      <c r="C93"/>
      <c r="D93"/>
      <c r="E93"/>
      <c r="F93"/>
    </row>
    <row r="94" spans="1:6" x14ac:dyDescent="0.25">
      <c r="A94"/>
      <c r="B94"/>
      <c r="C94"/>
      <c r="D94"/>
      <c r="E94"/>
      <c r="F94"/>
    </row>
    <row r="95" spans="1:6" x14ac:dyDescent="0.25">
      <c r="A95"/>
      <c r="B95"/>
      <c r="C95"/>
      <c r="D95"/>
      <c r="E95"/>
      <c r="F95"/>
    </row>
    <row r="96" spans="1:6" x14ac:dyDescent="0.25">
      <c r="A96"/>
      <c r="B96"/>
      <c r="C96"/>
      <c r="D96"/>
      <c r="E96"/>
      <c r="F96"/>
    </row>
    <row r="97" spans="1:6" x14ac:dyDescent="0.25">
      <c r="A97"/>
      <c r="B97"/>
      <c r="C97"/>
      <c r="D97"/>
      <c r="E97"/>
      <c r="F97"/>
    </row>
    <row r="98" spans="1:6" x14ac:dyDescent="0.25">
      <c r="A98"/>
      <c r="B98"/>
      <c r="C98"/>
      <c r="D98"/>
      <c r="E98"/>
      <c r="F98"/>
    </row>
    <row r="99" spans="1:6" x14ac:dyDescent="0.25">
      <c r="A99"/>
      <c r="B99"/>
      <c r="C99"/>
      <c r="D99"/>
      <c r="E99"/>
      <c r="F99"/>
    </row>
    <row r="100" spans="1:6" x14ac:dyDescent="0.25">
      <c r="A100"/>
      <c r="B100"/>
      <c r="C100"/>
      <c r="D100"/>
      <c r="E100"/>
      <c r="F100"/>
    </row>
    <row r="101" spans="1:6" x14ac:dyDescent="0.25">
      <c r="A101"/>
      <c r="B101"/>
      <c r="C101"/>
      <c r="D101"/>
      <c r="E101"/>
      <c r="F101"/>
    </row>
    <row r="102" spans="1:6" x14ac:dyDescent="0.25">
      <c r="A102"/>
      <c r="B102"/>
      <c r="C102"/>
      <c r="D102"/>
      <c r="E102"/>
      <c r="F102"/>
    </row>
    <row r="103" spans="1:6" x14ac:dyDescent="0.25">
      <c r="A103"/>
      <c r="B103"/>
      <c r="C103"/>
      <c r="D103"/>
      <c r="E103"/>
      <c r="F103"/>
    </row>
    <row r="104" spans="1:6" x14ac:dyDescent="0.25">
      <c r="A104"/>
      <c r="B104"/>
      <c r="C104"/>
      <c r="D104"/>
      <c r="E104"/>
      <c r="F104"/>
    </row>
    <row r="105" spans="1:6" x14ac:dyDescent="0.25">
      <c r="A105"/>
      <c r="B105"/>
      <c r="C105"/>
      <c r="D105"/>
      <c r="E105"/>
      <c r="F105"/>
    </row>
    <row r="106" spans="1:6" x14ac:dyDescent="0.25">
      <c r="A106"/>
      <c r="B106"/>
      <c r="C106"/>
      <c r="D106"/>
      <c r="E106"/>
      <c r="F106"/>
    </row>
    <row r="107" spans="1:6" x14ac:dyDescent="0.25">
      <c r="A107"/>
      <c r="B107"/>
      <c r="C107"/>
      <c r="D107"/>
      <c r="E107"/>
      <c r="F107"/>
    </row>
    <row r="108" spans="1:6" x14ac:dyDescent="0.25">
      <c r="A108"/>
      <c r="B108"/>
      <c r="C108"/>
      <c r="D108"/>
      <c r="E108"/>
      <c r="F108"/>
    </row>
    <row r="109" spans="1:6" x14ac:dyDescent="0.25">
      <c r="A109"/>
      <c r="B109"/>
      <c r="C109"/>
      <c r="D109"/>
      <c r="E109"/>
      <c r="F109"/>
    </row>
    <row r="110" spans="1:6" x14ac:dyDescent="0.25">
      <c r="A110"/>
      <c r="B110"/>
      <c r="C110"/>
      <c r="D110"/>
      <c r="E110"/>
      <c r="F110"/>
    </row>
    <row r="111" spans="1:6" x14ac:dyDescent="0.25">
      <c r="A111"/>
      <c r="B111"/>
      <c r="C111"/>
      <c r="D111"/>
      <c r="E111"/>
      <c r="F111"/>
    </row>
    <row r="112" spans="1:6" x14ac:dyDescent="0.25">
      <c r="A112"/>
      <c r="B112"/>
      <c r="C112"/>
      <c r="D112"/>
      <c r="E112"/>
      <c r="F112"/>
    </row>
    <row r="113" spans="1:6" x14ac:dyDescent="0.25">
      <c r="A113"/>
      <c r="B113"/>
      <c r="C113"/>
      <c r="D113"/>
      <c r="E113"/>
      <c r="F113"/>
    </row>
    <row r="114" spans="1:6" x14ac:dyDescent="0.25">
      <c r="A114"/>
      <c r="B114"/>
      <c r="C114"/>
      <c r="D114"/>
      <c r="E114"/>
      <c r="F114"/>
    </row>
    <row r="124" spans="1:6" x14ac:dyDescent="0.25">
      <c r="B124" s="129"/>
    </row>
    <row r="129" spans="1:6" s="128" customFormat="1" x14ac:dyDescent="0.25">
      <c r="A129" s="129"/>
      <c r="B129" s="129"/>
      <c r="C129" s="129"/>
      <c r="D129" s="130"/>
      <c r="E129" s="121"/>
      <c r="F129" s="123"/>
    </row>
    <row r="130" spans="1:6" s="128" customFormat="1" x14ac:dyDescent="0.25">
      <c r="A130" s="129"/>
      <c r="B130" s="129"/>
      <c r="C130" s="129"/>
      <c r="D130" s="130"/>
      <c r="E130" s="121"/>
      <c r="F130" s="123"/>
    </row>
    <row r="131" spans="1:6" s="128" customFormat="1" x14ac:dyDescent="0.25">
      <c r="A131" s="129"/>
      <c r="B131" s="129"/>
      <c r="C131" s="129"/>
      <c r="D131" s="130"/>
      <c r="E131" s="121"/>
      <c r="F131" s="123"/>
    </row>
    <row r="132" spans="1:6" s="128" customFormat="1" x14ac:dyDescent="0.25">
      <c r="A132" s="129"/>
      <c r="B132" s="129"/>
      <c r="C132" s="129"/>
      <c r="D132" s="130"/>
      <c r="E132" s="121"/>
      <c r="F132" s="123"/>
    </row>
    <row r="133" spans="1:6" s="128" customFormat="1" x14ac:dyDescent="0.25">
      <c r="A133" s="129"/>
      <c r="B133" s="129"/>
      <c r="C133" s="129"/>
      <c r="D133" s="130"/>
      <c r="E133" s="121"/>
      <c r="F133" s="123"/>
    </row>
    <row r="134" spans="1:6" s="128" customFormat="1" x14ac:dyDescent="0.25">
      <c r="A134" s="129"/>
      <c r="B134" s="129"/>
      <c r="C134" s="129"/>
      <c r="D134" s="130"/>
      <c r="E134" s="121"/>
      <c r="F134" s="123"/>
    </row>
    <row r="135" spans="1:6" s="128" customFormat="1" x14ac:dyDescent="0.25">
      <c r="A135" s="129"/>
      <c r="B135" s="129"/>
      <c r="C135" s="129"/>
      <c r="D135" s="130"/>
      <c r="E135" s="121"/>
      <c r="F135" s="123"/>
    </row>
    <row r="136" spans="1:6" s="128" customFormat="1" x14ac:dyDescent="0.25">
      <c r="A136" s="129"/>
      <c r="B136" s="129"/>
      <c r="C136" s="129"/>
      <c r="D136" s="130"/>
      <c r="E136" s="121"/>
      <c r="F136" s="123"/>
    </row>
    <row r="137" spans="1:6" s="128" customFormat="1" x14ac:dyDescent="0.25">
      <c r="A137" s="129"/>
      <c r="B137" s="129"/>
      <c r="C137" s="129"/>
      <c r="D137" s="130"/>
      <c r="E137" s="121"/>
      <c r="F137" s="123"/>
    </row>
    <row r="138" spans="1:6" s="128" customFormat="1" x14ac:dyDescent="0.25">
      <c r="A138" s="129"/>
      <c r="B138" s="129"/>
      <c r="C138" s="129"/>
      <c r="D138" s="130"/>
      <c r="E138" s="121"/>
      <c r="F138" s="123"/>
    </row>
    <row r="139" spans="1:6" s="128" customFormat="1" x14ac:dyDescent="0.25">
      <c r="A139" s="129"/>
      <c r="B139" s="129"/>
      <c r="C139" s="129"/>
      <c r="D139" s="130"/>
      <c r="E139" s="121"/>
      <c r="F139" s="123"/>
    </row>
    <row r="140" spans="1:6" s="128" customFormat="1" x14ac:dyDescent="0.25">
      <c r="A140" s="129"/>
      <c r="B140" s="129"/>
      <c r="C140" s="129"/>
      <c r="D140" s="130"/>
      <c r="E140" s="121"/>
      <c r="F140" s="123"/>
    </row>
    <row r="141" spans="1:6" s="128" customFormat="1" x14ac:dyDescent="0.25">
      <c r="A141" s="129"/>
      <c r="B141" s="129"/>
      <c r="C141" s="129"/>
      <c r="D141" s="130"/>
      <c r="E141" s="121"/>
      <c r="F141" s="123"/>
    </row>
    <row r="142" spans="1:6" s="128" customFormat="1" x14ac:dyDescent="0.25">
      <c r="A142" s="129"/>
      <c r="B142" s="129"/>
      <c r="C142" s="129"/>
      <c r="D142" s="130"/>
      <c r="E142" s="121"/>
      <c r="F142" s="123"/>
    </row>
    <row r="143" spans="1:6" s="128" customFormat="1" x14ac:dyDescent="0.25">
      <c r="A143" s="129"/>
      <c r="B143" s="129"/>
      <c r="C143" s="129"/>
      <c r="D143" s="130"/>
      <c r="E143" s="121"/>
      <c r="F143" s="123"/>
    </row>
    <row r="144" spans="1:6" s="128" customFormat="1" x14ac:dyDescent="0.25">
      <c r="A144" s="129"/>
      <c r="B144" s="129"/>
      <c r="C144" s="129"/>
      <c r="D144" s="130"/>
      <c r="E144" s="121"/>
      <c r="F144" s="123"/>
    </row>
    <row r="145" spans="1:6" s="128" customFormat="1" x14ac:dyDescent="0.25">
      <c r="A145" s="129"/>
      <c r="B145" s="129"/>
      <c r="C145" s="129"/>
      <c r="D145" s="130"/>
      <c r="E145" s="121"/>
      <c r="F145" s="123"/>
    </row>
    <row r="146" spans="1:6" s="128" customFormat="1" x14ac:dyDescent="0.25">
      <c r="A146" s="129"/>
      <c r="B146" s="129"/>
      <c r="C146" s="129"/>
      <c r="D146" s="130"/>
      <c r="E146" s="121"/>
      <c r="F146" s="123"/>
    </row>
    <row r="147" spans="1:6" s="128" customFormat="1" x14ac:dyDescent="0.25">
      <c r="A147" s="129"/>
      <c r="B147" s="129"/>
      <c r="C147" s="129"/>
      <c r="D147" s="130"/>
      <c r="E147" s="121"/>
      <c r="F147" s="123"/>
    </row>
    <row r="148" spans="1:6" s="128" customFormat="1" x14ac:dyDescent="0.25">
      <c r="A148" s="129"/>
      <c r="B148" s="129"/>
      <c r="C148" s="129"/>
      <c r="D148" s="130"/>
      <c r="E148" s="121"/>
      <c r="F148" s="123"/>
    </row>
    <row r="149" spans="1:6" s="128" customFormat="1" x14ac:dyDescent="0.25">
      <c r="A149" s="129"/>
      <c r="B149" s="129"/>
      <c r="C149" s="129"/>
      <c r="D149" s="130"/>
      <c r="E149" s="121"/>
      <c r="F149" s="123"/>
    </row>
    <row r="150" spans="1:6" s="128" customFormat="1" x14ac:dyDescent="0.25">
      <c r="A150" s="129"/>
      <c r="B150" s="129"/>
      <c r="C150" s="129"/>
      <c r="D150" s="130"/>
      <c r="E150" s="121"/>
      <c r="F150" s="123"/>
    </row>
    <row r="151" spans="1:6" s="128" customFormat="1" x14ac:dyDescent="0.25">
      <c r="A151" s="129"/>
      <c r="B151" s="129"/>
      <c r="C151" s="129"/>
      <c r="D151" s="130"/>
      <c r="E151" s="121"/>
      <c r="F151" s="123"/>
    </row>
    <row r="152" spans="1:6" s="128" customFormat="1" x14ac:dyDescent="0.25">
      <c r="A152" s="129"/>
      <c r="B152" s="129"/>
      <c r="C152" s="129"/>
      <c r="D152" s="130"/>
      <c r="E152" s="121"/>
      <c r="F152" s="123"/>
    </row>
    <row r="153" spans="1:6" s="128" customFormat="1" x14ac:dyDescent="0.25">
      <c r="A153" s="129"/>
      <c r="B153" s="129"/>
      <c r="C153" s="129"/>
      <c r="D153" s="130"/>
      <c r="E153" s="121"/>
      <c r="F153" s="123"/>
    </row>
    <row r="154" spans="1:6" s="128" customFormat="1" x14ac:dyDescent="0.25">
      <c r="A154" s="129"/>
      <c r="B154" s="129"/>
      <c r="C154" s="129"/>
      <c r="D154" s="130"/>
      <c r="E154" s="121"/>
      <c r="F154" s="123"/>
    </row>
    <row r="155" spans="1:6" s="128" customFormat="1" x14ac:dyDescent="0.25">
      <c r="A155" s="129"/>
      <c r="B155" s="129"/>
      <c r="C155" s="129"/>
      <c r="D155" s="130"/>
      <c r="E155" s="121"/>
      <c r="F155" s="123"/>
    </row>
    <row r="156" spans="1:6" s="128" customFormat="1" x14ac:dyDescent="0.25">
      <c r="A156" s="129"/>
      <c r="B156" s="129"/>
      <c r="C156" s="129"/>
      <c r="D156" s="130"/>
      <c r="E156" s="121"/>
      <c r="F156" s="123"/>
    </row>
    <row r="157" spans="1:6" s="128" customFormat="1" x14ac:dyDescent="0.25">
      <c r="A157" s="129"/>
      <c r="B157" s="129"/>
      <c r="C157" s="129"/>
      <c r="D157" s="130"/>
      <c r="E157" s="121"/>
      <c r="F157" s="123"/>
    </row>
    <row r="158" spans="1:6" s="128" customFormat="1" x14ac:dyDescent="0.25">
      <c r="A158" s="129"/>
      <c r="B158" s="129"/>
      <c r="C158" s="129"/>
      <c r="D158" s="130"/>
      <c r="E158" s="121"/>
      <c r="F158" s="123"/>
    </row>
    <row r="159" spans="1:6" s="128" customFormat="1" x14ac:dyDescent="0.25">
      <c r="A159" s="129"/>
      <c r="B159" s="129"/>
      <c r="C159" s="129"/>
      <c r="D159" s="130"/>
      <c r="E159" s="121"/>
      <c r="F159" s="123"/>
    </row>
    <row r="160" spans="1:6" s="128" customFormat="1" x14ac:dyDescent="0.25">
      <c r="A160" s="129"/>
      <c r="B160" s="129"/>
      <c r="C160" s="129"/>
      <c r="D160" s="130"/>
      <c r="E160" s="121"/>
      <c r="F160" s="123"/>
    </row>
    <row r="161" spans="1:6" s="128" customFormat="1" x14ac:dyDescent="0.25">
      <c r="A161" s="129"/>
      <c r="B161" s="129"/>
      <c r="C161" s="129"/>
      <c r="D161" s="130"/>
      <c r="E161" s="121"/>
      <c r="F161" s="123"/>
    </row>
    <row r="162" spans="1:6" s="128" customFormat="1" x14ac:dyDescent="0.25">
      <c r="A162" s="129"/>
      <c r="B162" s="129"/>
      <c r="C162" s="129"/>
      <c r="D162" s="130"/>
      <c r="E162" s="121"/>
      <c r="F162" s="123"/>
    </row>
    <row r="163" spans="1:6" s="128" customFormat="1" x14ac:dyDescent="0.25">
      <c r="A163" s="129"/>
      <c r="B163" s="129"/>
      <c r="C163" s="129"/>
      <c r="D163" s="130"/>
      <c r="E163" s="121"/>
      <c r="F163" s="123"/>
    </row>
    <row r="164" spans="1:6" s="128" customFormat="1" x14ac:dyDescent="0.25">
      <c r="A164" s="129"/>
      <c r="B164" s="129"/>
      <c r="C164" s="129"/>
      <c r="D164" s="130"/>
      <c r="E164" s="121"/>
      <c r="F164" s="123"/>
    </row>
    <row r="165" spans="1:6" s="128" customFormat="1" x14ac:dyDescent="0.25">
      <c r="A165" s="129"/>
      <c r="B165" s="129"/>
      <c r="C165" s="129"/>
      <c r="D165" s="130"/>
      <c r="E165" s="121"/>
      <c r="F165" s="123"/>
    </row>
    <row r="166" spans="1:6" s="128" customFormat="1" x14ac:dyDescent="0.25">
      <c r="A166" s="129"/>
      <c r="B166" s="129"/>
      <c r="C166" s="129"/>
      <c r="D166" s="130"/>
      <c r="E166" s="121"/>
      <c r="F166" s="123"/>
    </row>
    <row r="167" spans="1:6" s="128" customFormat="1" x14ac:dyDescent="0.25">
      <c r="A167" s="129"/>
      <c r="B167" s="129"/>
      <c r="C167" s="129"/>
      <c r="D167" s="130"/>
      <c r="E167" s="121"/>
      <c r="F167" s="123"/>
    </row>
    <row r="168" spans="1:6" s="128" customFormat="1" x14ac:dyDescent="0.25">
      <c r="A168" s="129"/>
      <c r="B168" s="129"/>
      <c r="C168" s="129"/>
      <c r="D168" s="130"/>
      <c r="E168" s="121"/>
      <c r="F168" s="123"/>
    </row>
    <row r="169" spans="1:6" s="128" customFormat="1" x14ac:dyDescent="0.25">
      <c r="A169" s="129"/>
      <c r="B169" s="129"/>
      <c r="C169" s="129"/>
      <c r="D169" s="130"/>
      <c r="E169" s="121"/>
      <c r="F169" s="123"/>
    </row>
    <row r="170" spans="1:6" s="128" customFormat="1" x14ac:dyDescent="0.25">
      <c r="A170" s="129"/>
      <c r="B170" s="129"/>
      <c r="C170" s="129"/>
      <c r="D170" s="130"/>
      <c r="E170" s="121"/>
      <c r="F170" s="123"/>
    </row>
    <row r="171" spans="1:6" s="128" customFormat="1" x14ac:dyDescent="0.25">
      <c r="A171" s="129"/>
      <c r="B171" s="129"/>
      <c r="C171" s="129"/>
      <c r="D171" s="130"/>
      <c r="E171" s="121"/>
      <c r="F171" s="123"/>
    </row>
    <row r="172" spans="1:6" s="128" customFormat="1" x14ac:dyDescent="0.25">
      <c r="A172" s="129"/>
      <c r="B172" s="129"/>
      <c r="C172" s="129"/>
      <c r="D172" s="130"/>
      <c r="E172" s="121"/>
      <c r="F172" s="123"/>
    </row>
    <row r="173" spans="1:6" s="128" customFormat="1" x14ac:dyDescent="0.25">
      <c r="A173" s="129"/>
      <c r="B173" s="129"/>
      <c r="C173" s="129"/>
      <c r="D173" s="130"/>
      <c r="E173" s="121"/>
      <c r="F173" s="123"/>
    </row>
    <row r="174" spans="1:6" s="128" customFormat="1" x14ac:dyDescent="0.25">
      <c r="A174" s="129"/>
      <c r="B174" s="129"/>
      <c r="C174" s="129"/>
      <c r="D174" s="130"/>
      <c r="E174" s="121"/>
      <c r="F174" s="123"/>
    </row>
    <row r="175" spans="1:6" s="128" customFormat="1" x14ac:dyDescent="0.25">
      <c r="A175" s="129"/>
      <c r="B175" s="129"/>
      <c r="C175" s="129"/>
      <c r="D175" s="130"/>
      <c r="E175" s="121"/>
      <c r="F175" s="123"/>
    </row>
    <row r="176" spans="1:6" s="128" customFormat="1" x14ac:dyDescent="0.25">
      <c r="A176" s="129"/>
      <c r="B176" s="129"/>
      <c r="C176" s="129"/>
      <c r="D176" s="130"/>
      <c r="E176" s="121"/>
      <c r="F176" s="123"/>
    </row>
    <row r="177" spans="1:6" s="128" customFormat="1" x14ac:dyDescent="0.25">
      <c r="A177" s="129"/>
      <c r="B177" s="129"/>
      <c r="C177" s="129"/>
      <c r="D177" s="130"/>
      <c r="E177" s="121"/>
      <c r="F177" s="123"/>
    </row>
    <row r="178" spans="1:6" s="128" customFormat="1" x14ac:dyDescent="0.25">
      <c r="A178" s="129"/>
      <c r="B178" s="129"/>
      <c r="C178" s="129"/>
      <c r="D178" s="130"/>
      <c r="E178" s="121"/>
      <c r="F178" s="123"/>
    </row>
    <row r="179" spans="1:6" s="128" customFormat="1" x14ac:dyDescent="0.25">
      <c r="A179" s="129"/>
      <c r="B179" s="129"/>
      <c r="C179" s="129"/>
      <c r="D179" s="130"/>
      <c r="E179" s="121"/>
      <c r="F179" s="123"/>
    </row>
    <row r="180" spans="1:6" s="128" customFormat="1" x14ac:dyDescent="0.25">
      <c r="A180" s="129"/>
      <c r="B180" s="129"/>
      <c r="C180" s="129"/>
      <c r="D180" s="130"/>
      <c r="E180" s="121"/>
      <c r="F180" s="123"/>
    </row>
    <row r="181" spans="1:6" s="128" customFormat="1" x14ac:dyDescent="0.25">
      <c r="A181" s="129"/>
      <c r="B181" s="129"/>
      <c r="C181" s="129"/>
      <c r="D181" s="130"/>
      <c r="E181" s="121"/>
      <c r="F181" s="123"/>
    </row>
    <row r="182" spans="1:6" s="128" customFormat="1" x14ac:dyDescent="0.25">
      <c r="A182" s="129"/>
      <c r="B182" s="129"/>
      <c r="C182" s="129"/>
      <c r="D182" s="130"/>
      <c r="E182" s="121"/>
      <c r="F182" s="123"/>
    </row>
    <row r="183" spans="1:6" s="128" customFormat="1" x14ac:dyDescent="0.25">
      <c r="A183" s="129"/>
      <c r="B183" s="129"/>
      <c r="C183" s="129"/>
      <c r="D183" s="130"/>
      <c r="E183" s="121"/>
      <c r="F183" s="123"/>
    </row>
    <row r="184" spans="1:6" s="128" customFormat="1" x14ac:dyDescent="0.25">
      <c r="A184" s="129"/>
      <c r="B184" s="129"/>
      <c r="C184" s="129"/>
      <c r="D184" s="130"/>
      <c r="E184" s="121"/>
      <c r="F184" s="123"/>
    </row>
    <row r="185" spans="1:6" s="128" customFormat="1" x14ac:dyDescent="0.25">
      <c r="A185" s="129"/>
      <c r="B185" s="129"/>
      <c r="C185" s="129"/>
      <c r="D185" s="130"/>
      <c r="E185" s="121"/>
      <c r="F185" s="123"/>
    </row>
    <row r="186" spans="1:6" s="128" customFormat="1" x14ac:dyDescent="0.25">
      <c r="A186" s="129"/>
      <c r="B186" s="129"/>
      <c r="C186" s="129"/>
      <c r="D186" s="130"/>
      <c r="E186" s="121"/>
      <c r="F186" s="123"/>
    </row>
    <row r="187" spans="1:6" s="128" customFormat="1" x14ac:dyDescent="0.25">
      <c r="A187" s="129"/>
      <c r="B187" s="129"/>
      <c r="C187" s="129"/>
      <c r="D187" s="130"/>
      <c r="E187" s="121"/>
      <c r="F187" s="123"/>
    </row>
    <row r="188" spans="1:6" s="128" customFormat="1" x14ac:dyDescent="0.25">
      <c r="A188" s="129"/>
      <c r="B188" s="129"/>
      <c r="C188" s="129"/>
      <c r="D188" s="130"/>
      <c r="E188" s="121"/>
      <c r="F188" s="123"/>
    </row>
    <row r="189" spans="1:6" s="128" customFormat="1" x14ac:dyDescent="0.25">
      <c r="A189" s="129"/>
      <c r="B189" s="129"/>
      <c r="C189" s="129"/>
      <c r="D189" s="130"/>
      <c r="E189" s="121"/>
      <c r="F189" s="123"/>
    </row>
    <row r="190" spans="1:6" s="128" customFormat="1" x14ac:dyDescent="0.25">
      <c r="A190" s="129"/>
      <c r="B190" s="129"/>
      <c r="C190" s="129"/>
      <c r="D190" s="130"/>
      <c r="E190" s="121"/>
      <c r="F190" s="123"/>
    </row>
    <row r="191" spans="1:6" s="128" customFormat="1" x14ac:dyDescent="0.25">
      <c r="A191" s="129"/>
      <c r="B191" s="129"/>
      <c r="C191" s="129"/>
      <c r="D191" s="130"/>
      <c r="E191" s="121"/>
      <c r="F191" s="123"/>
    </row>
    <row r="192" spans="1:6" s="128" customFormat="1" x14ac:dyDescent="0.25">
      <c r="A192" s="129"/>
      <c r="B192" s="129"/>
      <c r="C192" s="129"/>
      <c r="D192" s="130"/>
      <c r="E192" s="121"/>
      <c r="F192" s="123"/>
    </row>
    <row r="193" spans="1:6" s="128" customFormat="1" x14ac:dyDescent="0.25">
      <c r="A193" s="129"/>
      <c r="B193" s="129"/>
      <c r="C193" s="129"/>
      <c r="D193" s="130"/>
      <c r="E193" s="121"/>
      <c r="F193" s="123"/>
    </row>
    <row r="194" spans="1:6" s="128" customFormat="1" x14ac:dyDescent="0.25">
      <c r="A194" s="129"/>
      <c r="B194" s="129"/>
      <c r="C194" s="129"/>
      <c r="D194" s="130"/>
      <c r="E194" s="121"/>
      <c r="F194" s="123"/>
    </row>
    <row r="195" spans="1:6" s="128" customFormat="1" x14ac:dyDescent="0.25">
      <c r="A195" s="129"/>
      <c r="B195" s="129"/>
      <c r="C195" s="129"/>
      <c r="D195" s="130"/>
      <c r="E195" s="121"/>
      <c r="F195" s="123"/>
    </row>
    <row r="196" spans="1:6" s="128" customFormat="1" x14ac:dyDescent="0.25">
      <c r="A196" s="129"/>
      <c r="B196" s="129"/>
      <c r="C196" s="129"/>
      <c r="D196" s="130"/>
      <c r="E196" s="121"/>
      <c r="F196" s="123"/>
    </row>
    <row r="197" spans="1:6" s="128" customFormat="1" x14ac:dyDescent="0.25">
      <c r="A197" s="129"/>
      <c r="B197" s="129"/>
      <c r="C197" s="129"/>
      <c r="D197" s="130"/>
      <c r="E197" s="121"/>
      <c r="F197" s="123"/>
    </row>
    <row r="198" spans="1:6" s="128" customFormat="1" x14ac:dyDescent="0.25">
      <c r="A198" s="129"/>
      <c r="B198" s="129"/>
      <c r="C198" s="129"/>
      <c r="D198" s="130"/>
      <c r="E198" s="121"/>
      <c r="F198" s="123"/>
    </row>
    <row r="199" spans="1:6" s="128" customFormat="1" x14ac:dyDescent="0.25">
      <c r="A199" s="129"/>
      <c r="B199" s="129"/>
      <c r="C199" s="129"/>
      <c r="D199" s="130"/>
      <c r="E199" s="121"/>
      <c r="F199" s="123"/>
    </row>
    <row r="200" spans="1:6" s="128" customFormat="1" x14ac:dyDescent="0.25">
      <c r="A200" s="129"/>
      <c r="B200" s="129"/>
      <c r="C200" s="129"/>
      <c r="D200" s="130"/>
      <c r="E200" s="121"/>
      <c r="F200" s="123"/>
    </row>
    <row r="201" spans="1:6" s="128" customFormat="1" x14ac:dyDescent="0.25">
      <c r="A201" s="129"/>
      <c r="B201" s="129"/>
      <c r="C201" s="129"/>
      <c r="D201" s="130"/>
      <c r="E201" s="121"/>
      <c r="F201" s="123"/>
    </row>
    <row r="202" spans="1:6" s="128" customFormat="1" x14ac:dyDescent="0.25">
      <c r="A202" s="129"/>
      <c r="B202" s="129"/>
      <c r="C202" s="129"/>
      <c r="D202" s="130"/>
      <c r="E202" s="121"/>
      <c r="F202" s="123"/>
    </row>
    <row r="203" spans="1:6" s="128" customFormat="1" x14ac:dyDescent="0.25">
      <c r="A203" s="129"/>
      <c r="B203" s="129"/>
      <c r="C203" s="129"/>
      <c r="D203" s="130"/>
      <c r="E203" s="121"/>
      <c r="F203" s="123"/>
    </row>
    <row r="204" spans="1:6" s="128" customFormat="1" x14ac:dyDescent="0.25">
      <c r="A204" s="129"/>
      <c r="B204" s="129"/>
      <c r="C204" s="129"/>
      <c r="D204" s="130"/>
      <c r="E204" s="121"/>
      <c r="F204" s="123"/>
    </row>
    <row r="205" spans="1:6" s="128" customFormat="1" x14ac:dyDescent="0.25">
      <c r="A205" s="129"/>
      <c r="B205" s="129"/>
      <c r="C205" s="129"/>
      <c r="D205" s="130"/>
      <c r="E205" s="121"/>
      <c r="F205" s="123"/>
    </row>
    <row r="206" spans="1:6" s="128" customFormat="1" x14ac:dyDescent="0.25">
      <c r="A206" s="129"/>
      <c r="B206" s="129"/>
      <c r="C206" s="129"/>
      <c r="D206" s="130"/>
      <c r="E206" s="121"/>
      <c r="F206" s="123"/>
    </row>
    <row r="207" spans="1:6" s="128" customFormat="1" x14ac:dyDescent="0.25">
      <c r="A207" s="129"/>
      <c r="B207" s="129"/>
      <c r="C207" s="129"/>
      <c r="D207" s="130"/>
      <c r="E207" s="121"/>
      <c r="F207" s="123"/>
    </row>
    <row r="208" spans="1:6" s="128" customFormat="1" x14ac:dyDescent="0.25">
      <c r="A208" s="129"/>
      <c r="B208" s="129"/>
      <c r="C208" s="129"/>
      <c r="D208" s="130"/>
      <c r="E208" s="121"/>
      <c r="F208" s="123"/>
    </row>
    <row r="209" spans="1:6" s="128" customFormat="1" x14ac:dyDescent="0.25">
      <c r="A209" s="129"/>
      <c r="B209" s="129"/>
      <c r="C209" s="129"/>
      <c r="D209" s="130"/>
      <c r="E209" s="121"/>
      <c r="F209" s="123"/>
    </row>
    <row r="210" spans="1:6" s="128" customFormat="1" x14ac:dyDescent="0.25">
      <c r="A210" s="129"/>
      <c r="B210" s="129"/>
      <c r="C210" s="129"/>
      <c r="D210" s="130"/>
      <c r="E210" s="121"/>
      <c r="F210" s="123"/>
    </row>
    <row r="211" spans="1:6" s="128" customFormat="1" x14ac:dyDescent="0.25">
      <c r="A211" s="129"/>
      <c r="B211" s="129"/>
      <c r="C211" s="129"/>
      <c r="D211" s="130"/>
      <c r="E211" s="121"/>
      <c r="F211" s="123"/>
    </row>
    <row r="212" spans="1:6" s="128" customFormat="1" x14ac:dyDescent="0.25">
      <c r="A212" s="129"/>
      <c r="B212" s="129"/>
      <c r="C212" s="129"/>
      <c r="D212" s="130"/>
      <c r="E212" s="121"/>
      <c r="F212" s="123"/>
    </row>
    <row r="213" spans="1:6" s="128" customFormat="1" x14ac:dyDescent="0.25">
      <c r="A213" s="129"/>
      <c r="B213" s="129"/>
      <c r="C213" s="129"/>
      <c r="D213" s="130"/>
      <c r="E213" s="121"/>
      <c r="F213" s="123"/>
    </row>
    <row r="214" spans="1:6" s="128" customFormat="1" x14ac:dyDescent="0.25">
      <c r="A214" s="129"/>
      <c r="B214" s="129"/>
      <c r="C214" s="129"/>
      <c r="D214" s="130"/>
      <c r="E214" s="121"/>
      <c r="F214" s="123"/>
    </row>
    <row r="215" spans="1:6" s="128" customFormat="1" x14ac:dyDescent="0.25">
      <c r="A215" s="129"/>
      <c r="B215" s="129"/>
      <c r="C215" s="129"/>
      <c r="D215" s="130"/>
      <c r="E215" s="121"/>
      <c r="F215" s="123"/>
    </row>
    <row r="216" spans="1:6" s="128" customFormat="1" x14ac:dyDescent="0.25">
      <c r="A216" s="129"/>
      <c r="B216" s="129"/>
      <c r="C216" s="129"/>
      <c r="D216" s="130"/>
      <c r="E216" s="121"/>
      <c r="F216" s="123"/>
    </row>
    <row r="217" spans="1:6" s="128" customFormat="1" x14ac:dyDescent="0.25">
      <c r="A217" s="129"/>
      <c r="B217" s="129"/>
      <c r="C217" s="129"/>
      <c r="D217" s="130"/>
      <c r="E217" s="121"/>
      <c r="F217" s="123"/>
    </row>
    <row r="218" spans="1:6" s="128" customFormat="1" x14ac:dyDescent="0.25">
      <c r="A218" s="129"/>
      <c r="B218" s="129"/>
      <c r="C218" s="129"/>
      <c r="D218" s="130"/>
      <c r="E218" s="121"/>
      <c r="F218" s="123"/>
    </row>
    <row r="219" spans="1:6" s="128" customFormat="1" x14ac:dyDescent="0.25">
      <c r="A219" s="129"/>
      <c r="B219" s="129"/>
      <c r="C219" s="129"/>
      <c r="D219" s="130"/>
      <c r="E219" s="121"/>
      <c r="F219" s="123"/>
    </row>
    <row r="220" spans="1:6" s="128" customFormat="1" x14ac:dyDescent="0.25">
      <c r="A220" s="129"/>
      <c r="B220" s="129"/>
      <c r="C220" s="129"/>
      <c r="D220" s="130"/>
      <c r="E220" s="121"/>
      <c r="F220" s="123"/>
    </row>
    <row r="221" spans="1:6" s="128" customFormat="1" x14ac:dyDescent="0.25">
      <c r="A221" s="129"/>
      <c r="B221" s="129"/>
      <c r="C221" s="129"/>
      <c r="D221" s="130"/>
      <c r="E221" s="121"/>
      <c r="F221" s="123"/>
    </row>
    <row r="222" spans="1:6" s="128" customFormat="1" x14ac:dyDescent="0.25">
      <c r="A222" s="129"/>
      <c r="B222" s="129"/>
      <c r="C222" s="129"/>
      <c r="D222" s="130"/>
      <c r="E222" s="121"/>
      <c r="F222" s="123"/>
    </row>
    <row r="223" spans="1:6" s="128" customFormat="1" x14ac:dyDescent="0.25">
      <c r="A223" s="129"/>
      <c r="B223" s="129"/>
      <c r="C223" s="129"/>
      <c r="D223" s="130"/>
      <c r="E223" s="121"/>
      <c r="F223" s="123"/>
    </row>
    <row r="224" spans="1:6" s="128" customFormat="1" x14ac:dyDescent="0.25">
      <c r="A224" s="129"/>
      <c r="B224" s="129"/>
      <c r="C224" s="129"/>
      <c r="D224" s="130"/>
      <c r="E224" s="121"/>
      <c r="F224" s="123"/>
    </row>
    <row r="225" spans="1:6" s="128" customFormat="1" x14ac:dyDescent="0.25">
      <c r="A225" s="129"/>
      <c r="B225" s="129"/>
      <c r="C225" s="129"/>
      <c r="D225" s="130"/>
      <c r="E225" s="121"/>
      <c r="F225" s="123"/>
    </row>
    <row r="226" spans="1:6" s="128" customFormat="1" x14ac:dyDescent="0.25">
      <c r="A226" s="129"/>
      <c r="B226" s="129"/>
      <c r="C226" s="129"/>
      <c r="D226" s="130"/>
      <c r="E226" s="121"/>
      <c r="F226" s="123"/>
    </row>
    <row r="227" spans="1:6" s="128" customFormat="1" x14ac:dyDescent="0.25">
      <c r="A227" s="129"/>
      <c r="B227" s="129"/>
      <c r="C227" s="129"/>
      <c r="D227" s="130"/>
      <c r="E227" s="121"/>
      <c r="F227" s="123"/>
    </row>
    <row r="228" spans="1:6" s="128" customFormat="1" x14ac:dyDescent="0.25">
      <c r="A228" s="129"/>
      <c r="B228" s="129"/>
      <c r="C228" s="129"/>
      <c r="D228" s="130"/>
      <c r="E228" s="121"/>
      <c r="F228" s="123"/>
    </row>
    <row r="229" spans="1:6" s="128" customFormat="1" x14ac:dyDescent="0.25">
      <c r="A229" s="129"/>
      <c r="B229" s="129"/>
      <c r="C229" s="129"/>
      <c r="D229" s="130"/>
      <c r="E229" s="121"/>
      <c r="F229" s="123"/>
    </row>
    <row r="230" spans="1:6" s="128" customFormat="1" x14ac:dyDescent="0.25">
      <c r="A230" s="129"/>
      <c r="B230" s="129"/>
      <c r="C230" s="129"/>
      <c r="D230" s="130"/>
      <c r="E230" s="121"/>
      <c r="F230" s="123"/>
    </row>
    <row r="231" spans="1:6" s="128" customFormat="1" x14ac:dyDescent="0.25">
      <c r="A231" s="129"/>
      <c r="B231" s="129"/>
      <c r="C231" s="129"/>
      <c r="D231" s="130"/>
      <c r="E231" s="121"/>
      <c r="F231" s="123"/>
    </row>
    <row r="232" spans="1:6" s="128" customFormat="1" x14ac:dyDescent="0.25">
      <c r="A232" s="129"/>
      <c r="B232" s="129"/>
      <c r="C232" s="129"/>
      <c r="D232" s="130"/>
      <c r="E232" s="121"/>
      <c r="F232" s="123"/>
    </row>
    <row r="233" spans="1:6" s="128" customFormat="1" x14ac:dyDescent="0.25">
      <c r="A233" s="129"/>
      <c r="B233" s="129"/>
      <c r="C233" s="129"/>
      <c r="D233" s="130"/>
      <c r="E233" s="121"/>
      <c r="F233" s="123"/>
    </row>
    <row r="234" spans="1:6" s="128" customFormat="1" x14ac:dyDescent="0.25">
      <c r="A234" s="129"/>
      <c r="B234" s="129"/>
      <c r="C234" s="129"/>
      <c r="D234" s="130"/>
      <c r="E234" s="121"/>
      <c r="F234" s="123"/>
    </row>
    <row r="235" spans="1:6" s="128" customFormat="1" x14ac:dyDescent="0.25">
      <c r="A235" s="129"/>
      <c r="B235" s="129"/>
      <c r="C235" s="129"/>
      <c r="D235" s="130"/>
      <c r="E235" s="121"/>
      <c r="F235" s="123"/>
    </row>
    <row r="236" spans="1:6" s="128" customFormat="1" x14ac:dyDescent="0.25">
      <c r="A236" s="129"/>
      <c r="B236" s="129"/>
      <c r="C236" s="129"/>
      <c r="D236" s="130"/>
      <c r="E236" s="121"/>
      <c r="F236" s="123"/>
    </row>
    <row r="237" spans="1:6" s="128" customFormat="1" x14ac:dyDescent="0.25">
      <c r="A237" s="129"/>
      <c r="B237" s="129"/>
      <c r="C237" s="129"/>
      <c r="D237" s="130"/>
      <c r="E237" s="121"/>
      <c r="F237" s="123"/>
    </row>
    <row r="238" spans="1:6" s="128" customFormat="1" x14ac:dyDescent="0.25">
      <c r="A238" s="129"/>
      <c r="B238" s="129"/>
      <c r="C238" s="129"/>
      <c r="D238" s="130"/>
      <c r="E238" s="121"/>
      <c r="F238" s="123"/>
    </row>
    <row r="239" spans="1:6" s="128" customFormat="1" x14ac:dyDescent="0.25">
      <c r="A239" s="129"/>
      <c r="B239" s="129"/>
      <c r="C239" s="129"/>
      <c r="D239" s="130"/>
      <c r="E239" s="121"/>
      <c r="F239" s="123"/>
    </row>
    <row r="240" spans="1:6" s="128" customFormat="1" x14ac:dyDescent="0.25">
      <c r="A240" s="129"/>
      <c r="B240" s="129"/>
      <c r="C240" s="129"/>
      <c r="D240" s="130"/>
      <c r="E240" s="121"/>
      <c r="F240" s="123"/>
    </row>
    <row r="241" spans="1:6" s="128" customFormat="1" x14ac:dyDescent="0.25">
      <c r="A241" s="129"/>
      <c r="B241" s="129"/>
      <c r="C241" s="129"/>
      <c r="D241" s="130"/>
      <c r="E241" s="121"/>
      <c r="F241" s="123"/>
    </row>
    <row r="242" spans="1:6" s="128" customFormat="1" x14ac:dyDescent="0.25">
      <c r="A242" s="129"/>
      <c r="B242" s="129"/>
      <c r="C242" s="129"/>
      <c r="D242" s="130"/>
      <c r="E242" s="121"/>
      <c r="F242" s="123"/>
    </row>
    <row r="243" spans="1:6" s="128" customFormat="1" x14ac:dyDescent="0.25">
      <c r="A243" s="129"/>
      <c r="B243" s="129"/>
      <c r="C243" s="129"/>
      <c r="D243" s="130"/>
      <c r="E243" s="121"/>
      <c r="F243" s="123"/>
    </row>
    <row r="244" spans="1:6" s="128" customFormat="1" x14ac:dyDescent="0.25">
      <c r="A244" s="129"/>
      <c r="B244" s="129"/>
      <c r="C244" s="129"/>
      <c r="D244" s="130"/>
      <c r="E244" s="121"/>
      <c r="F244" s="123"/>
    </row>
    <row r="245" spans="1:6" s="128" customFormat="1" x14ac:dyDescent="0.25">
      <c r="A245" s="129"/>
      <c r="B245" s="129"/>
      <c r="C245" s="129"/>
      <c r="D245" s="130"/>
      <c r="E245" s="121"/>
      <c r="F245" s="123"/>
    </row>
    <row r="246" spans="1:6" s="128" customFormat="1" x14ac:dyDescent="0.25">
      <c r="A246" s="129"/>
      <c r="B246" s="129"/>
      <c r="C246" s="129"/>
      <c r="D246" s="130"/>
      <c r="E246" s="121"/>
      <c r="F246" s="123"/>
    </row>
    <row r="247" spans="1:6" s="128" customFormat="1" x14ac:dyDescent="0.25">
      <c r="A247" s="129"/>
      <c r="B247" s="129"/>
      <c r="C247" s="129"/>
      <c r="D247" s="130"/>
      <c r="E247" s="121"/>
      <c r="F247" s="123"/>
    </row>
    <row r="248" spans="1:6" s="128" customFormat="1" x14ac:dyDescent="0.25">
      <c r="A248" s="129"/>
      <c r="B248" s="129"/>
      <c r="C248" s="129"/>
      <c r="D248" s="130"/>
      <c r="E248" s="121"/>
      <c r="F248" s="123"/>
    </row>
    <row r="249" spans="1:6" s="128" customFormat="1" x14ac:dyDescent="0.25">
      <c r="A249" s="129"/>
      <c r="B249" s="129"/>
      <c r="C249" s="129"/>
      <c r="D249" s="130"/>
      <c r="E249" s="121"/>
      <c r="F249" s="123"/>
    </row>
    <row r="250" spans="1:6" s="128" customFormat="1" x14ac:dyDescent="0.25">
      <c r="A250" s="129"/>
      <c r="B250" s="129"/>
      <c r="C250" s="129"/>
      <c r="D250" s="130"/>
      <c r="E250" s="121"/>
      <c r="F250" s="123"/>
    </row>
    <row r="251" spans="1:6" s="128" customFormat="1" x14ac:dyDescent="0.25">
      <c r="A251" s="129"/>
      <c r="B251" s="129"/>
      <c r="C251" s="129"/>
      <c r="D251" s="130"/>
      <c r="E251" s="121"/>
      <c r="F251" s="123"/>
    </row>
    <row r="252" spans="1:6" s="128" customFormat="1" x14ac:dyDescent="0.25">
      <c r="A252" s="129"/>
      <c r="B252" s="129"/>
      <c r="C252" s="129"/>
      <c r="D252" s="130"/>
      <c r="E252" s="121"/>
      <c r="F252" s="123"/>
    </row>
    <row r="253" spans="1:6" s="128" customFormat="1" x14ac:dyDescent="0.25">
      <c r="A253" s="129"/>
      <c r="B253" s="129"/>
      <c r="C253" s="129"/>
      <c r="D253" s="130"/>
      <c r="E253" s="121"/>
      <c r="F253" s="123"/>
    </row>
    <row r="254" spans="1:6" s="128" customFormat="1" x14ac:dyDescent="0.25">
      <c r="A254" s="129"/>
      <c r="B254" s="129"/>
      <c r="C254" s="129"/>
      <c r="D254" s="130"/>
      <c r="E254" s="121"/>
      <c r="F254" s="123"/>
    </row>
    <row r="255" spans="1:6" s="128" customFormat="1" x14ac:dyDescent="0.25">
      <c r="A255" s="129"/>
      <c r="B255" s="129"/>
      <c r="C255" s="129"/>
      <c r="D255" s="130"/>
      <c r="E255" s="121"/>
      <c r="F255" s="123"/>
    </row>
    <row r="256" spans="1:6" s="128" customFormat="1" x14ac:dyDescent="0.25">
      <c r="A256" s="129"/>
      <c r="B256" s="129"/>
      <c r="C256" s="129"/>
      <c r="D256" s="130"/>
      <c r="E256" s="121"/>
      <c r="F256" s="123"/>
    </row>
    <row r="257" spans="1:6" s="128" customFormat="1" x14ac:dyDescent="0.25">
      <c r="A257" s="129"/>
      <c r="B257" s="129"/>
      <c r="C257" s="129"/>
      <c r="D257" s="130"/>
      <c r="E257" s="121"/>
      <c r="F257" s="123"/>
    </row>
    <row r="258" spans="1:6" s="128" customFormat="1" x14ac:dyDescent="0.25">
      <c r="A258" s="129"/>
      <c r="B258" s="129"/>
      <c r="C258" s="129"/>
      <c r="D258" s="130"/>
      <c r="E258" s="121"/>
      <c r="F258" s="123"/>
    </row>
    <row r="259" spans="1:6" s="128" customFormat="1" x14ac:dyDescent="0.25">
      <c r="A259" s="129"/>
      <c r="B259" s="129"/>
      <c r="C259" s="129"/>
      <c r="D259" s="130"/>
      <c r="E259" s="121"/>
      <c r="F259" s="123"/>
    </row>
    <row r="260" spans="1:6" s="128" customFormat="1" x14ac:dyDescent="0.25">
      <c r="A260" s="129"/>
      <c r="B260" s="129"/>
      <c r="C260" s="129"/>
      <c r="D260" s="130"/>
      <c r="E260" s="121"/>
      <c r="F260" s="123"/>
    </row>
    <row r="261" spans="1:6" s="128" customFormat="1" x14ac:dyDescent="0.25">
      <c r="A261" s="129"/>
      <c r="B261" s="129"/>
      <c r="C261" s="129"/>
      <c r="D261" s="130"/>
      <c r="E261" s="121"/>
      <c r="F261" s="123"/>
    </row>
    <row r="262" spans="1:6" s="128" customFormat="1" x14ac:dyDescent="0.25">
      <c r="A262" s="129"/>
      <c r="B262" s="129"/>
      <c r="C262" s="129"/>
      <c r="D262" s="130"/>
      <c r="E262" s="121"/>
      <c r="F262" s="123"/>
    </row>
    <row r="263" spans="1:6" s="128" customFormat="1" x14ac:dyDescent="0.25">
      <c r="A263" s="129"/>
      <c r="B263" s="129"/>
      <c r="C263" s="129"/>
      <c r="D263" s="130"/>
      <c r="E263" s="121"/>
      <c r="F263" s="123"/>
    </row>
    <row r="264" spans="1:6" s="128" customFormat="1" x14ac:dyDescent="0.25">
      <c r="A264" s="129"/>
      <c r="B264" s="129"/>
      <c r="C264" s="129"/>
      <c r="D264" s="130"/>
      <c r="E264" s="121"/>
      <c r="F264" s="123"/>
    </row>
    <row r="265" spans="1:6" s="128" customFormat="1" x14ac:dyDescent="0.25">
      <c r="A265" s="129"/>
      <c r="B265" s="129"/>
      <c r="C265" s="129"/>
      <c r="D265" s="130"/>
      <c r="E265" s="121"/>
      <c r="F265" s="123"/>
    </row>
    <row r="266" spans="1:6" s="128" customFormat="1" x14ac:dyDescent="0.25">
      <c r="A266" s="129"/>
      <c r="B266" s="129"/>
      <c r="C266" s="129"/>
      <c r="D266" s="130"/>
      <c r="E266" s="121"/>
      <c r="F266" s="123"/>
    </row>
    <row r="267" spans="1:6" s="128" customFormat="1" x14ac:dyDescent="0.25">
      <c r="A267" s="129"/>
      <c r="B267" s="129"/>
      <c r="C267" s="129"/>
      <c r="D267" s="130"/>
      <c r="E267" s="121"/>
      <c r="F267" s="123"/>
    </row>
    <row r="268" spans="1:6" s="128" customFormat="1" x14ac:dyDescent="0.25">
      <c r="A268" s="129"/>
      <c r="B268" s="129"/>
      <c r="C268" s="129"/>
      <c r="D268" s="130"/>
      <c r="E268" s="121"/>
      <c r="F268" s="123"/>
    </row>
    <row r="269" spans="1:6" s="128" customFormat="1" x14ac:dyDescent="0.25">
      <c r="A269" s="129"/>
      <c r="B269" s="129"/>
      <c r="C269" s="129"/>
      <c r="D269" s="130"/>
      <c r="E269" s="121"/>
      <c r="F269" s="123"/>
    </row>
    <row r="270" spans="1:6" s="128" customFormat="1" x14ac:dyDescent="0.25">
      <c r="A270" s="129"/>
      <c r="B270" s="129"/>
      <c r="C270" s="129"/>
      <c r="D270" s="130"/>
      <c r="E270" s="121"/>
      <c r="F270" s="123"/>
    </row>
    <row r="271" spans="1:6" s="128" customFormat="1" x14ac:dyDescent="0.25">
      <c r="A271" s="129"/>
      <c r="B271" s="129"/>
      <c r="C271" s="129"/>
      <c r="D271" s="130"/>
      <c r="E271" s="121"/>
      <c r="F271" s="123"/>
    </row>
    <row r="272" spans="1:6" s="128" customFormat="1" x14ac:dyDescent="0.25">
      <c r="A272" s="129"/>
      <c r="B272" s="129"/>
      <c r="C272" s="129"/>
      <c r="D272" s="130"/>
      <c r="E272" s="121"/>
      <c r="F272" s="123"/>
    </row>
    <row r="273" spans="1:6" s="128" customFormat="1" x14ac:dyDescent="0.25">
      <c r="A273" s="129"/>
      <c r="B273" s="129"/>
      <c r="C273" s="129"/>
      <c r="D273" s="130"/>
      <c r="E273" s="121"/>
      <c r="F273" s="123"/>
    </row>
    <row r="274" spans="1:6" s="128" customFormat="1" x14ac:dyDescent="0.25">
      <c r="A274" s="129"/>
      <c r="B274" s="129"/>
      <c r="C274" s="129"/>
      <c r="D274" s="130"/>
      <c r="E274" s="121"/>
      <c r="F274" s="123"/>
    </row>
    <row r="275" spans="1:6" s="128" customFormat="1" x14ac:dyDescent="0.25">
      <c r="A275" s="129"/>
      <c r="B275" s="129"/>
      <c r="C275" s="129"/>
      <c r="D275" s="130"/>
      <c r="E275" s="121"/>
      <c r="F275" s="123"/>
    </row>
    <row r="276" spans="1:6" s="128" customFormat="1" x14ac:dyDescent="0.25">
      <c r="A276" s="129"/>
      <c r="B276" s="129"/>
      <c r="C276" s="129"/>
      <c r="D276" s="130"/>
      <c r="E276" s="121"/>
      <c r="F276" s="123"/>
    </row>
    <row r="277" spans="1:6" s="128" customFormat="1" x14ac:dyDescent="0.25">
      <c r="A277" s="129"/>
      <c r="B277" s="129"/>
      <c r="C277" s="129"/>
      <c r="D277" s="130"/>
      <c r="E277" s="121"/>
      <c r="F277" s="123"/>
    </row>
    <row r="278" spans="1:6" s="128" customFormat="1" x14ac:dyDescent="0.25">
      <c r="A278" s="129"/>
      <c r="B278" s="129"/>
      <c r="C278" s="129"/>
      <c r="D278" s="130"/>
      <c r="E278" s="121"/>
      <c r="F278" s="123"/>
    </row>
    <row r="279" spans="1:6" s="128" customFormat="1" x14ac:dyDescent="0.25">
      <c r="A279" s="129"/>
      <c r="B279" s="129"/>
      <c r="C279" s="129"/>
      <c r="D279" s="130"/>
      <c r="E279" s="121"/>
      <c r="F279" s="123"/>
    </row>
    <row r="280" spans="1:6" s="128" customFormat="1" x14ac:dyDescent="0.25">
      <c r="A280" s="129"/>
      <c r="B280" s="129"/>
      <c r="C280" s="129"/>
      <c r="D280" s="130"/>
      <c r="E280" s="121"/>
      <c r="F280" s="123"/>
    </row>
    <row r="281" spans="1:6" s="128" customFormat="1" x14ac:dyDescent="0.25">
      <c r="A281" s="129"/>
      <c r="B281" s="129"/>
      <c r="C281" s="129"/>
      <c r="D281" s="130"/>
      <c r="E281" s="121"/>
      <c r="F281" s="123"/>
    </row>
    <row r="282" spans="1:6" s="128" customFormat="1" x14ac:dyDescent="0.25">
      <c r="A282" s="129"/>
      <c r="B282" s="129"/>
      <c r="C282" s="129"/>
      <c r="D282" s="130"/>
      <c r="E282" s="121"/>
      <c r="F282" s="123"/>
    </row>
    <row r="283" spans="1:6" s="128" customFormat="1" x14ac:dyDescent="0.25">
      <c r="A283" s="129"/>
      <c r="B283" s="129"/>
      <c r="C283" s="129"/>
      <c r="D283" s="130"/>
      <c r="E283" s="121"/>
      <c r="F283" s="123"/>
    </row>
    <row r="284" spans="1:6" s="128" customFormat="1" x14ac:dyDescent="0.25">
      <c r="A284" s="129"/>
      <c r="B284" s="129"/>
      <c r="C284" s="129"/>
      <c r="D284" s="130"/>
      <c r="E284" s="121"/>
      <c r="F284" s="123"/>
    </row>
    <row r="285" spans="1:6" s="128" customFormat="1" x14ac:dyDescent="0.25">
      <c r="A285" s="129"/>
      <c r="B285" s="129"/>
      <c r="C285" s="129"/>
      <c r="D285" s="130"/>
      <c r="E285" s="121"/>
      <c r="F285" s="123"/>
    </row>
    <row r="286" spans="1:6" s="128" customFormat="1" x14ac:dyDescent="0.25">
      <c r="A286" s="129"/>
      <c r="B286" s="129"/>
      <c r="C286" s="129"/>
      <c r="D286" s="130"/>
      <c r="E286" s="121"/>
      <c r="F286" s="123"/>
    </row>
    <row r="287" spans="1:6" s="128" customFormat="1" x14ac:dyDescent="0.25">
      <c r="A287" s="129"/>
      <c r="B287" s="129"/>
      <c r="C287" s="129"/>
      <c r="D287" s="130"/>
      <c r="E287" s="121"/>
      <c r="F287" s="123"/>
    </row>
    <row r="288" spans="1:6" s="128" customFormat="1" x14ac:dyDescent="0.25">
      <c r="A288" s="129"/>
      <c r="B288" s="129"/>
      <c r="C288" s="129"/>
      <c r="D288" s="130"/>
      <c r="E288" s="121"/>
      <c r="F288" s="123"/>
    </row>
    <row r="289" spans="1:6" s="128" customFormat="1" x14ac:dyDescent="0.25">
      <c r="A289" s="129"/>
      <c r="B289" s="129"/>
      <c r="C289" s="129"/>
      <c r="D289" s="130"/>
      <c r="E289" s="121"/>
      <c r="F289" s="123"/>
    </row>
    <row r="290" spans="1:6" s="128" customFormat="1" x14ac:dyDescent="0.25">
      <c r="A290" s="129"/>
      <c r="B290" s="129"/>
      <c r="C290" s="129"/>
      <c r="D290" s="130"/>
      <c r="E290" s="121"/>
      <c r="F290" s="123"/>
    </row>
    <row r="291" spans="1:6" s="128" customFormat="1" x14ac:dyDescent="0.25">
      <c r="A291" s="129"/>
      <c r="B291" s="129"/>
      <c r="C291" s="129"/>
      <c r="D291" s="130"/>
      <c r="E291" s="121"/>
      <c r="F291" s="123"/>
    </row>
    <row r="292" spans="1:6" s="128" customFormat="1" x14ac:dyDescent="0.25">
      <c r="A292" s="129"/>
      <c r="B292" s="129"/>
      <c r="C292" s="129"/>
      <c r="D292" s="130"/>
      <c r="E292" s="121"/>
      <c r="F292" s="123"/>
    </row>
    <row r="293" spans="1:6" s="128" customFormat="1" x14ac:dyDescent="0.25">
      <c r="A293" s="129"/>
      <c r="B293" s="129"/>
      <c r="C293" s="129"/>
      <c r="D293" s="130"/>
      <c r="E293" s="121"/>
      <c r="F293" s="123"/>
    </row>
    <row r="294" spans="1:6" s="128" customFormat="1" x14ac:dyDescent="0.25">
      <c r="A294" s="129"/>
      <c r="B294" s="129"/>
      <c r="C294" s="129"/>
      <c r="D294" s="130"/>
      <c r="E294" s="121"/>
      <c r="F294" s="123"/>
    </row>
    <row r="295" spans="1:6" s="128" customFormat="1" x14ac:dyDescent="0.25">
      <c r="A295" s="129"/>
      <c r="B295" s="129"/>
      <c r="C295" s="129"/>
      <c r="D295" s="130"/>
      <c r="E295" s="121"/>
      <c r="F295" s="123"/>
    </row>
    <row r="296" spans="1:6" s="128" customFormat="1" x14ac:dyDescent="0.25">
      <c r="A296" s="129"/>
      <c r="B296" s="129"/>
      <c r="C296" s="129"/>
      <c r="D296" s="130"/>
      <c r="E296" s="121"/>
      <c r="F296" s="123"/>
    </row>
    <row r="297" spans="1:6" s="128" customFormat="1" x14ac:dyDescent="0.25">
      <c r="A297" s="129"/>
      <c r="B297" s="129"/>
      <c r="C297" s="129"/>
      <c r="D297" s="130"/>
      <c r="E297" s="121"/>
      <c r="F297" s="123"/>
    </row>
    <row r="298" spans="1:6" s="128" customFormat="1" x14ac:dyDescent="0.25">
      <c r="A298" s="129"/>
      <c r="B298" s="129"/>
      <c r="C298" s="129"/>
      <c r="D298" s="130"/>
      <c r="E298" s="121"/>
      <c r="F298" s="123"/>
    </row>
    <row r="299" spans="1:6" s="128" customFormat="1" x14ac:dyDescent="0.25">
      <c r="A299" s="129"/>
      <c r="B299" s="129"/>
      <c r="C299" s="129"/>
      <c r="D299" s="130"/>
      <c r="E299" s="121"/>
      <c r="F299" s="123"/>
    </row>
    <row r="300" spans="1:6" s="128" customFormat="1" x14ac:dyDescent="0.25">
      <c r="A300" s="129"/>
      <c r="B300" s="129"/>
      <c r="C300" s="129"/>
      <c r="D300" s="130"/>
      <c r="E300" s="121"/>
      <c r="F300" s="123"/>
    </row>
    <row r="301" spans="1:6" s="128" customFormat="1" x14ac:dyDescent="0.25">
      <c r="A301" s="129"/>
      <c r="B301" s="129"/>
      <c r="C301" s="129"/>
      <c r="D301" s="130"/>
      <c r="E301" s="121"/>
      <c r="F301" s="123"/>
    </row>
    <row r="302" spans="1:6" s="128" customFormat="1" x14ac:dyDescent="0.25">
      <c r="A302" s="129"/>
      <c r="B302" s="129"/>
      <c r="C302" s="129"/>
      <c r="D302" s="130"/>
      <c r="E302" s="121"/>
      <c r="F302" s="123"/>
    </row>
    <row r="303" spans="1:6" s="128" customFormat="1" x14ac:dyDescent="0.25">
      <c r="A303" s="129"/>
      <c r="B303" s="129"/>
      <c r="C303" s="129"/>
      <c r="D303" s="130"/>
      <c r="E303" s="121"/>
      <c r="F303" s="123"/>
    </row>
    <row r="304" spans="1:6" s="128" customFormat="1" x14ac:dyDescent="0.25">
      <c r="A304" s="129"/>
      <c r="B304" s="129"/>
      <c r="C304" s="129"/>
      <c r="D304" s="130"/>
      <c r="E304" s="121"/>
      <c r="F304" s="123"/>
    </row>
    <row r="305" spans="1:6" s="128" customFormat="1" x14ac:dyDescent="0.25">
      <c r="A305" s="129"/>
      <c r="B305" s="129"/>
      <c r="C305" s="129"/>
      <c r="D305" s="130"/>
      <c r="E305" s="121"/>
      <c r="F305" s="123"/>
    </row>
    <row r="306" spans="1:6" s="128" customFormat="1" x14ac:dyDescent="0.25">
      <c r="A306" s="129"/>
      <c r="B306" s="129"/>
      <c r="C306" s="129"/>
      <c r="D306" s="130"/>
      <c r="E306" s="121"/>
      <c r="F306" s="123"/>
    </row>
    <row r="307" spans="1:6" s="128" customFormat="1" x14ac:dyDescent="0.25">
      <c r="A307" s="129"/>
      <c r="B307" s="129"/>
      <c r="C307" s="129"/>
      <c r="D307" s="130"/>
      <c r="E307" s="121"/>
      <c r="F307" s="123"/>
    </row>
    <row r="308" spans="1:6" s="128" customFormat="1" x14ac:dyDescent="0.25">
      <c r="A308" s="129"/>
      <c r="B308" s="129"/>
      <c r="C308" s="129"/>
      <c r="D308" s="130"/>
      <c r="E308" s="121"/>
      <c r="F308" s="123"/>
    </row>
    <row r="309" spans="1:6" s="128" customFormat="1" x14ac:dyDescent="0.25">
      <c r="A309" s="129"/>
      <c r="B309" s="129"/>
      <c r="C309" s="129"/>
      <c r="D309" s="130"/>
      <c r="E309" s="121"/>
      <c r="F309" s="123"/>
    </row>
    <row r="310" spans="1:6" s="128" customFormat="1" x14ac:dyDescent="0.25">
      <c r="A310" s="129"/>
      <c r="B310" s="129"/>
      <c r="C310" s="129"/>
      <c r="D310" s="130"/>
      <c r="E310" s="121"/>
      <c r="F310" s="123"/>
    </row>
    <row r="311" spans="1:6" s="128" customFormat="1" x14ac:dyDescent="0.25">
      <c r="A311" s="129"/>
      <c r="B311" s="129"/>
      <c r="C311" s="129"/>
      <c r="D311" s="130"/>
      <c r="E311" s="121"/>
      <c r="F311" s="123"/>
    </row>
    <row r="312" spans="1:6" s="128" customFormat="1" x14ac:dyDescent="0.25">
      <c r="A312" s="129"/>
      <c r="B312" s="129"/>
      <c r="C312" s="129"/>
      <c r="D312" s="130"/>
      <c r="E312" s="121"/>
      <c r="F312" s="123"/>
    </row>
    <row r="313" spans="1:6" s="128" customFormat="1" x14ac:dyDescent="0.25">
      <c r="A313" s="129"/>
      <c r="B313" s="129"/>
      <c r="C313" s="129"/>
      <c r="D313" s="130"/>
      <c r="E313" s="121"/>
      <c r="F313" s="123"/>
    </row>
    <row r="314" spans="1:6" s="128" customFormat="1" x14ac:dyDescent="0.25">
      <c r="A314" s="129"/>
      <c r="B314" s="129"/>
      <c r="C314" s="129"/>
      <c r="D314" s="130"/>
      <c r="E314" s="121"/>
      <c r="F314" s="123"/>
    </row>
    <row r="315" spans="1:6" s="128" customFormat="1" x14ac:dyDescent="0.25">
      <c r="A315" s="129"/>
      <c r="B315" s="129"/>
      <c r="C315" s="129"/>
      <c r="D315" s="130"/>
      <c r="E315" s="121"/>
      <c r="F315" s="123"/>
    </row>
    <row r="316" spans="1:6" s="128" customFormat="1" x14ac:dyDescent="0.25">
      <c r="A316" s="129"/>
      <c r="B316" s="129"/>
      <c r="C316" s="129"/>
      <c r="D316" s="130"/>
      <c r="E316" s="121"/>
      <c r="F316" s="123"/>
    </row>
    <row r="317" spans="1:6" s="128" customFormat="1" x14ac:dyDescent="0.25">
      <c r="A317" s="129"/>
      <c r="B317" s="129"/>
      <c r="C317" s="129"/>
      <c r="D317" s="130"/>
      <c r="E317" s="121"/>
      <c r="F317" s="123"/>
    </row>
    <row r="318" spans="1:6" s="128" customFormat="1" x14ac:dyDescent="0.25">
      <c r="A318" s="129"/>
      <c r="B318" s="129"/>
      <c r="C318" s="129"/>
      <c r="D318" s="130"/>
      <c r="E318" s="121"/>
      <c r="F318" s="123"/>
    </row>
    <row r="319" spans="1:6" s="128" customFormat="1" x14ac:dyDescent="0.25">
      <c r="A319" s="129"/>
      <c r="B319" s="129"/>
      <c r="C319" s="129"/>
      <c r="D319" s="130"/>
      <c r="E319" s="121"/>
      <c r="F319" s="123"/>
    </row>
    <row r="320" spans="1:6" s="128" customFormat="1" x14ac:dyDescent="0.25">
      <c r="A320" s="129"/>
      <c r="B320" s="129"/>
      <c r="C320" s="129"/>
      <c r="D320" s="130"/>
      <c r="E320" s="121"/>
      <c r="F320" s="123"/>
    </row>
    <row r="321" spans="1:6" s="128" customFormat="1" x14ac:dyDescent="0.25">
      <c r="A321" s="129"/>
      <c r="B321" s="129"/>
      <c r="C321" s="129"/>
      <c r="D321" s="130"/>
      <c r="E321" s="121"/>
      <c r="F321" s="123"/>
    </row>
    <row r="322" spans="1:6" s="128" customFormat="1" x14ac:dyDescent="0.25">
      <c r="A322" s="129"/>
      <c r="B322" s="129"/>
      <c r="C322" s="129"/>
      <c r="D322" s="130"/>
      <c r="E322" s="121"/>
      <c r="F322" s="123"/>
    </row>
    <row r="323" spans="1:6" s="128" customFormat="1" x14ac:dyDescent="0.25">
      <c r="A323" s="129"/>
      <c r="B323" s="129"/>
      <c r="C323" s="129"/>
      <c r="D323" s="130"/>
      <c r="E323" s="121"/>
      <c r="F323" s="123"/>
    </row>
    <row r="324" spans="1:6" s="128" customFormat="1" x14ac:dyDescent="0.25">
      <c r="A324" s="129"/>
      <c r="B324" s="129"/>
      <c r="C324" s="129"/>
      <c r="D324" s="130"/>
      <c r="E324" s="121"/>
      <c r="F324" s="123"/>
    </row>
    <row r="325" spans="1:6" s="128" customFormat="1" x14ac:dyDescent="0.25">
      <c r="A325" s="129"/>
      <c r="B325" s="129"/>
      <c r="C325" s="129"/>
      <c r="D325" s="130"/>
      <c r="E325" s="121"/>
      <c r="F325" s="123"/>
    </row>
    <row r="326" spans="1:6" s="128" customFormat="1" x14ac:dyDescent="0.25">
      <c r="A326" s="129"/>
      <c r="B326" s="129"/>
      <c r="C326" s="129"/>
      <c r="D326" s="130"/>
      <c r="E326" s="121"/>
      <c r="F326" s="123"/>
    </row>
    <row r="327" spans="1:6" s="128" customFormat="1" x14ac:dyDescent="0.25">
      <c r="A327" s="129"/>
      <c r="B327" s="129"/>
      <c r="C327" s="129"/>
      <c r="D327" s="130"/>
      <c r="E327" s="121"/>
      <c r="F327" s="123"/>
    </row>
    <row r="328" spans="1:6" s="128" customFormat="1" x14ac:dyDescent="0.25">
      <c r="A328" s="129"/>
      <c r="B328" s="129"/>
      <c r="C328" s="129"/>
      <c r="D328" s="130"/>
      <c r="E328" s="121"/>
      <c r="F328" s="123"/>
    </row>
    <row r="329" spans="1:6" s="128" customFormat="1" x14ac:dyDescent="0.25">
      <c r="A329" s="129"/>
      <c r="B329" s="129"/>
      <c r="C329" s="129"/>
      <c r="D329" s="130"/>
      <c r="E329" s="121"/>
      <c r="F329" s="123"/>
    </row>
    <row r="330" spans="1:6" s="128" customFormat="1" x14ac:dyDescent="0.25">
      <c r="A330" s="129"/>
      <c r="B330" s="129"/>
      <c r="C330" s="129"/>
      <c r="D330" s="130"/>
      <c r="E330" s="121"/>
      <c r="F330" s="123"/>
    </row>
    <row r="331" spans="1:6" s="128" customFormat="1" x14ac:dyDescent="0.25">
      <c r="A331" s="129"/>
      <c r="B331" s="129"/>
      <c r="C331" s="129"/>
      <c r="D331" s="130"/>
      <c r="E331" s="121"/>
      <c r="F331" s="123"/>
    </row>
    <row r="332" spans="1:6" s="128" customFormat="1" x14ac:dyDescent="0.25">
      <c r="A332" s="129"/>
      <c r="B332" s="129"/>
      <c r="C332" s="129"/>
      <c r="D332" s="130"/>
      <c r="E332" s="121"/>
      <c r="F332" s="123"/>
    </row>
    <row r="333" spans="1:6" s="128" customFormat="1" x14ac:dyDescent="0.25">
      <c r="A333" s="129"/>
      <c r="B333" s="129"/>
      <c r="C333" s="129"/>
      <c r="D333" s="130"/>
      <c r="E333" s="121"/>
      <c r="F333" s="123"/>
    </row>
    <row r="334" spans="1:6" s="128" customFormat="1" x14ac:dyDescent="0.25">
      <c r="A334" s="129"/>
      <c r="B334" s="129"/>
      <c r="C334" s="129"/>
      <c r="D334" s="130"/>
      <c r="E334" s="121"/>
      <c r="F334" s="123"/>
    </row>
    <row r="335" spans="1:6" s="128" customFormat="1" x14ac:dyDescent="0.25">
      <c r="A335" s="129"/>
      <c r="B335" s="129"/>
      <c r="C335" s="129"/>
      <c r="D335" s="130"/>
      <c r="E335" s="121"/>
      <c r="F335" s="123"/>
    </row>
    <row r="336" spans="1:6" s="128" customFormat="1" x14ac:dyDescent="0.25">
      <c r="A336" s="129"/>
      <c r="B336" s="129"/>
      <c r="C336" s="129"/>
      <c r="D336" s="130"/>
      <c r="E336" s="121"/>
      <c r="F336" s="123"/>
    </row>
    <row r="337" spans="1:6" s="128" customFormat="1" x14ac:dyDescent="0.25">
      <c r="A337" s="129"/>
      <c r="B337" s="129"/>
      <c r="C337" s="129"/>
      <c r="D337" s="130"/>
      <c r="E337" s="121"/>
      <c r="F337" s="123"/>
    </row>
    <row r="338" spans="1:6" s="128" customFormat="1" x14ac:dyDescent="0.25">
      <c r="A338" s="129"/>
      <c r="B338" s="129"/>
      <c r="C338" s="129"/>
      <c r="D338" s="130"/>
      <c r="E338" s="121"/>
      <c r="F338" s="123"/>
    </row>
    <row r="339" spans="1:6" s="128" customFormat="1" x14ac:dyDescent="0.25">
      <c r="A339" s="129"/>
      <c r="B339" s="129"/>
      <c r="C339" s="129"/>
      <c r="D339" s="130"/>
      <c r="E339" s="121"/>
      <c r="F339" s="123"/>
    </row>
    <row r="340" spans="1:6" s="128" customFormat="1" x14ac:dyDescent="0.25">
      <c r="A340" s="129"/>
      <c r="B340" s="129"/>
      <c r="C340" s="129"/>
      <c r="D340" s="130"/>
      <c r="E340" s="121"/>
      <c r="F340" s="123"/>
    </row>
    <row r="341" spans="1:6" s="128" customFormat="1" x14ac:dyDescent="0.25">
      <c r="A341" s="129"/>
      <c r="B341" s="129"/>
      <c r="C341" s="129"/>
      <c r="D341" s="130"/>
      <c r="E341" s="121"/>
      <c r="F341" s="123"/>
    </row>
    <row r="342" spans="1:6" s="128" customFormat="1" x14ac:dyDescent="0.25">
      <c r="A342" s="129"/>
      <c r="B342" s="129"/>
      <c r="C342" s="129"/>
      <c r="D342" s="130"/>
      <c r="E342" s="121"/>
      <c r="F342" s="123"/>
    </row>
    <row r="343" spans="1:6" s="128" customFormat="1" x14ac:dyDescent="0.25">
      <c r="A343" s="129"/>
      <c r="B343" s="129"/>
      <c r="C343" s="129"/>
      <c r="D343" s="130"/>
      <c r="E343" s="121"/>
      <c r="F343" s="123"/>
    </row>
  </sheetData>
  <dataValidations count="3">
    <dataValidation type="list" allowBlank="1" showInputMessage="1" showErrorMessage="1" sqref="D1:D6 D28">
      <formula1>$D$2:$D$6</formula1>
    </dataValidation>
    <dataValidation type="list" allowBlank="1" showInputMessage="1" showErrorMessage="1" sqref="C1:C6 C46:C48 C39:C42 C31:C35 C13:C21 C25:C28">
      <formula1>$C$2:$C$6</formula1>
    </dataValidation>
    <dataValidation type="list" allowBlank="1" showInputMessage="1" showErrorMessage="1" sqref="D25:D27 D46:D48 D31:D35 D13:E21 D39:D42">
      <formula1>"Optioneel,Verplicht,N.v.t"</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'Gegevensvastlegging '!$A$17:$A$19</xm:f>
          </x14:formula1>
          <xm:sqref>F13:F21 F25:F27 F31:F35 F39:F42 F46:F48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topLeftCell="A6" zoomScaleNormal="100" workbookViewId="0">
      <selection activeCell="G12" sqref="G12"/>
    </sheetView>
  </sheetViews>
  <sheetFormatPr defaultColWidth="38.42578125" defaultRowHeight="15" x14ac:dyDescent="0.25"/>
  <cols>
    <col min="1" max="1" width="12.7109375" style="153" customWidth="1"/>
    <col min="2" max="2" width="100.7109375" style="153" customWidth="1"/>
    <col min="3" max="3" width="17.7109375" style="159" customWidth="1"/>
    <col min="4" max="4" width="13.140625" style="159" bestFit="1" customWidth="1"/>
    <col min="5" max="5" width="17.7109375" style="153" customWidth="1"/>
    <col min="6" max="6" width="14.7109375" style="153" bestFit="1" customWidth="1"/>
  </cols>
  <sheetData>
    <row r="1" spans="1:6" ht="24" hidden="1" x14ac:dyDescent="0.25">
      <c r="A1" s="22"/>
      <c r="B1" s="22"/>
      <c r="C1" s="83" t="s">
        <v>8</v>
      </c>
      <c r="D1" s="84" t="s">
        <v>206</v>
      </c>
      <c r="E1" s="84" t="s">
        <v>9</v>
      </c>
      <c r="F1" s="110"/>
    </row>
    <row r="2" spans="1:6" hidden="1" x14ac:dyDescent="0.25">
      <c r="A2" s="22"/>
      <c r="B2" s="22"/>
      <c r="C2" s="41" t="s">
        <v>6</v>
      </c>
      <c r="D2" s="81"/>
      <c r="E2" s="81" t="s">
        <v>6</v>
      </c>
      <c r="F2" s="152"/>
    </row>
    <row r="3" spans="1:6" hidden="1" x14ac:dyDescent="0.25">
      <c r="A3" s="22"/>
      <c r="B3" s="22"/>
      <c r="C3" s="41" t="s">
        <v>5</v>
      </c>
      <c r="D3" s="81" t="s">
        <v>10</v>
      </c>
      <c r="E3" s="81" t="s">
        <v>11</v>
      </c>
      <c r="F3" s="152"/>
    </row>
    <row r="4" spans="1:6" hidden="1" x14ac:dyDescent="0.25">
      <c r="A4" s="22"/>
      <c r="B4" s="22"/>
      <c r="C4" s="41" t="s">
        <v>12</v>
      </c>
      <c r="D4" s="81" t="s">
        <v>13</v>
      </c>
      <c r="E4" s="81" t="s">
        <v>14</v>
      </c>
      <c r="F4" s="152"/>
    </row>
    <row r="5" spans="1:6" hidden="1" x14ac:dyDescent="0.25">
      <c r="A5" s="22"/>
      <c r="B5" s="22"/>
      <c r="C5" s="154"/>
      <c r="D5" s="155" t="s">
        <v>15</v>
      </c>
      <c r="E5" s="155"/>
      <c r="F5" s="152"/>
    </row>
    <row r="6" spans="1:6" s="158" customFormat="1" ht="23.25" x14ac:dyDescent="0.35">
      <c r="A6" s="30"/>
      <c r="B6" s="30" t="s">
        <v>497</v>
      </c>
      <c r="C6" s="156"/>
      <c r="D6" s="157"/>
      <c r="E6" s="157"/>
      <c r="F6" s="157"/>
    </row>
    <row r="7" spans="1:6" x14ac:dyDescent="0.25">
      <c r="A7" s="22"/>
      <c r="B7" s="22"/>
      <c r="C7" s="315"/>
      <c r="D7" s="152"/>
      <c r="E7" s="152"/>
      <c r="F7" s="152"/>
    </row>
    <row r="8" spans="1:6" ht="18.75" x14ac:dyDescent="0.25">
      <c r="A8" s="316" t="s">
        <v>450</v>
      </c>
      <c r="B8" s="316" t="s">
        <v>451</v>
      </c>
      <c r="C8" s="317"/>
      <c r="D8" s="318"/>
      <c r="E8" s="352"/>
      <c r="F8" s="352"/>
    </row>
    <row r="9" spans="1:6" ht="48" x14ac:dyDescent="0.25">
      <c r="A9" s="319" t="s">
        <v>2</v>
      </c>
      <c r="B9" s="319" t="s">
        <v>1</v>
      </c>
      <c r="C9" s="319" t="s">
        <v>3</v>
      </c>
      <c r="D9" s="320" t="s">
        <v>478</v>
      </c>
      <c r="E9" s="353" t="s">
        <v>480</v>
      </c>
      <c r="F9" s="353" t="s">
        <v>479</v>
      </c>
    </row>
    <row r="10" spans="1:6" ht="45" x14ac:dyDescent="0.25">
      <c r="A10" s="321" t="s">
        <v>452</v>
      </c>
      <c r="B10" s="322" t="s">
        <v>1328</v>
      </c>
      <c r="C10" s="47" t="s">
        <v>5</v>
      </c>
      <c r="D10" s="139"/>
      <c r="E10" s="327"/>
      <c r="F10" s="314"/>
    </row>
    <row r="11" spans="1:6" ht="45" x14ac:dyDescent="0.25">
      <c r="A11" s="321" t="s">
        <v>453</v>
      </c>
      <c r="B11" s="92" t="s">
        <v>1329</v>
      </c>
      <c r="C11" s="47" t="s">
        <v>5</v>
      </c>
      <c r="D11" s="139"/>
      <c r="E11" s="327"/>
      <c r="F11" s="314"/>
    </row>
    <row r="12" spans="1:6" ht="45" x14ac:dyDescent="0.25">
      <c r="A12" s="321" t="s">
        <v>454</v>
      </c>
      <c r="B12" s="92" t="s">
        <v>455</v>
      </c>
      <c r="C12" s="47" t="s">
        <v>5</v>
      </c>
      <c r="D12" s="139"/>
      <c r="E12" s="327"/>
      <c r="F12" s="314"/>
    </row>
    <row r="13" spans="1:6" ht="45" x14ac:dyDescent="0.25">
      <c r="A13" s="321" t="s">
        <v>456</v>
      </c>
      <c r="B13" s="92" t="s">
        <v>1330</v>
      </c>
      <c r="C13" s="47" t="s">
        <v>5</v>
      </c>
      <c r="D13" s="139"/>
      <c r="E13" s="327"/>
      <c r="F13" s="314"/>
    </row>
    <row r="14" spans="1:6" ht="45" x14ac:dyDescent="0.25">
      <c r="A14" s="321" t="s">
        <v>457</v>
      </c>
      <c r="B14" s="92" t="s">
        <v>458</v>
      </c>
      <c r="C14" s="47" t="s">
        <v>5</v>
      </c>
      <c r="D14" s="139"/>
      <c r="E14" s="327"/>
      <c r="F14" s="314"/>
    </row>
    <row r="15" spans="1:6" ht="105" x14ac:dyDescent="0.25">
      <c r="A15" s="321" t="s">
        <v>459</v>
      </c>
      <c r="B15" s="92" t="s">
        <v>1331</v>
      </c>
      <c r="C15" s="47" t="s">
        <v>5</v>
      </c>
      <c r="D15" s="139"/>
      <c r="E15" s="327"/>
      <c r="F15" s="314"/>
    </row>
    <row r="16" spans="1:6" ht="45" x14ac:dyDescent="0.25">
      <c r="A16" s="321" t="s">
        <v>460</v>
      </c>
      <c r="B16" s="323" t="s">
        <v>1133</v>
      </c>
      <c r="C16" s="47" t="s">
        <v>5</v>
      </c>
      <c r="D16" s="139"/>
      <c r="E16" s="327"/>
      <c r="F16" s="314"/>
    </row>
    <row r="17" spans="1:6" ht="45" x14ac:dyDescent="0.25">
      <c r="A17" s="321" t="s">
        <v>461</v>
      </c>
      <c r="B17" s="92" t="s">
        <v>462</v>
      </c>
      <c r="C17" s="47" t="s">
        <v>5</v>
      </c>
      <c r="D17" s="139"/>
      <c r="E17" s="327"/>
      <c r="F17" s="314"/>
    </row>
    <row r="18" spans="1:6" ht="45" x14ac:dyDescent="0.25">
      <c r="A18" s="321" t="s">
        <v>463</v>
      </c>
      <c r="B18" s="324" t="s">
        <v>549</v>
      </c>
      <c r="C18" s="47" t="s">
        <v>5</v>
      </c>
      <c r="D18" s="139"/>
      <c r="E18" s="327"/>
      <c r="F18" s="314"/>
    </row>
    <row r="19" spans="1:6" ht="45" x14ac:dyDescent="0.25">
      <c r="A19" s="321" t="s">
        <v>983</v>
      </c>
      <c r="B19" s="324" t="s">
        <v>1332</v>
      </c>
      <c r="C19" s="47" t="s">
        <v>5</v>
      </c>
      <c r="D19" s="139"/>
      <c r="E19" s="327"/>
      <c r="F19" s="314"/>
    </row>
    <row r="20" spans="1:6" ht="45" x14ac:dyDescent="0.25">
      <c r="A20" s="321" t="s">
        <v>1292</v>
      </c>
      <c r="B20" s="216" t="s">
        <v>1340</v>
      </c>
      <c r="C20" s="47" t="s">
        <v>5</v>
      </c>
      <c r="D20" s="139"/>
      <c r="E20" s="327"/>
      <c r="F20" s="314"/>
    </row>
  </sheetData>
  <dataValidations count="4">
    <dataValidation type="list" allowBlank="1" showInputMessage="1" showErrorMessage="1" sqref="E1:F7">
      <formula1>$E$2:$E$7</formula1>
    </dataValidation>
    <dataValidation type="list" allowBlank="1" showInputMessage="1" showErrorMessage="1" sqref="C1:C7">
      <formula1>$C$2:$C$7</formula1>
    </dataValidation>
    <dataValidation type="list" allowBlank="1" showInputMessage="1" showErrorMessage="1" sqref="D10:E20">
      <formula1>"Optioneel,Verplicht,N.v.t"</formula1>
    </dataValidation>
    <dataValidation type="list" allowBlank="1" showInputMessage="1" showErrorMessage="1" sqref="C10:C20">
      <formula1>#REF!</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'Gegevensvastlegging '!$A$17:$A$19</xm:f>
          </x14:formula1>
          <xm:sqref>F10:F20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1"/>
  <sheetViews>
    <sheetView workbookViewId="0">
      <selection activeCell="A3" sqref="A3"/>
    </sheetView>
  </sheetViews>
  <sheetFormatPr defaultColWidth="12.28515625" defaultRowHeight="15" x14ac:dyDescent="0.25"/>
  <cols>
    <col min="1" max="1" width="20.5703125" style="244" bestFit="1" customWidth="1"/>
    <col min="2" max="2" width="144.7109375" style="244" customWidth="1"/>
    <col min="3" max="16384" width="12.28515625" style="244"/>
  </cols>
  <sheetData>
    <row r="1" spans="1:2" x14ac:dyDescent="0.25">
      <c r="A1" s="359" t="s">
        <v>1081</v>
      </c>
      <c r="B1" s="359"/>
    </row>
    <row r="2" spans="1:2" ht="45" x14ac:dyDescent="0.25">
      <c r="A2" s="260" t="s">
        <v>209</v>
      </c>
      <c r="B2" s="247" t="s">
        <v>517</v>
      </c>
    </row>
    <row r="3" spans="1:2" ht="30" x14ac:dyDescent="0.25">
      <c r="A3" s="260" t="s">
        <v>518</v>
      </c>
      <c r="B3" s="247" t="s">
        <v>519</v>
      </c>
    </row>
    <row r="4" spans="1:2" x14ac:dyDescent="0.25">
      <c r="A4" s="260" t="s">
        <v>520</v>
      </c>
      <c r="B4" s="247" t="s">
        <v>521</v>
      </c>
    </row>
    <row r="5" spans="1:2" x14ac:dyDescent="0.25">
      <c r="A5" s="260" t="s">
        <v>522</v>
      </c>
      <c r="B5" s="247" t="s">
        <v>523</v>
      </c>
    </row>
    <row r="6" spans="1:2" ht="30" x14ac:dyDescent="0.25">
      <c r="A6" s="260" t="s">
        <v>524</v>
      </c>
      <c r="B6" s="247" t="s">
        <v>982</v>
      </c>
    </row>
    <row r="7" spans="1:2" x14ac:dyDescent="0.25">
      <c r="A7" s="260" t="s">
        <v>525</v>
      </c>
      <c r="B7" s="247" t="s">
        <v>526</v>
      </c>
    </row>
    <row r="8" spans="1:2" x14ac:dyDescent="0.25">
      <c r="A8" s="260" t="s">
        <v>527</v>
      </c>
      <c r="B8" s="247" t="s">
        <v>528</v>
      </c>
    </row>
    <row r="9" spans="1:2" x14ac:dyDescent="0.25">
      <c r="A9" s="360" t="s">
        <v>529</v>
      </c>
      <c r="B9" s="361" t="s">
        <v>1006</v>
      </c>
    </row>
    <row r="10" spans="1:2" x14ac:dyDescent="0.25">
      <c r="A10" s="360"/>
      <c r="B10" s="361"/>
    </row>
    <row r="11" spans="1:2" ht="30" x14ac:dyDescent="0.25">
      <c r="A11" s="260" t="s">
        <v>530</v>
      </c>
      <c r="B11" s="247" t="s">
        <v>981</v>
      </c>
    </row>
    <row r="12" spans="1:2" ht="30" x14ac:dyDescent="0.25">
      <c r="A12" s="260" t="s">
        <v>531</v>
      </c>
      <c r="B12" s="247" t="s">
        <v>532</v>
      </c>
    </row>
    <row r="13" spans="1:2" ht="45" x14ac:dyDescent="0.25">
      <c r="A13" s="260" t="s">
        <v>533</v>
      </c>
      <c r="B13" s="247" t="s">
        <v>538</v>
      </c>
    </row>
    <row r="14" spans="1:2" x14ac:dyDescent="0.25">
      <c r="A14" s="260" t="s">
        <v>534</v>
      </c>
      <c r="B14" s="247" t="s">
        <v>535</v>
      </c>
    </row>
    <row r="15" spans="1:2" ht="30" x14ac:dyDescent="0.25">
      <c r="A15" s="260" t="s">
        <v>536</v>
      </c>
      <c r="B15" s="247" t="s">
        <v>537</v>
      </c>
    </row>
    <row r="16" spans="1:2" x14ac:dyDescent="0.25">
      <c r="A16" s="245"/>
      <c r="B16" s="245"/>
    </row>
    <row r="17" spans="1:2" x14ac:dyDescent="0.25">
      <c r="A17" s="264" t="s">
        <v>6</v>
      </c>
      <c r="B17" s="245"/>
    </row>
    <row r="18" spans="1:2" x14ac:dyDescent="0.25">
      <c r="A18" s="264" t="s">
        <v>11</v>
      </c>
      <c r="B18" s="245"/>
    </row>
    <row r="19" spans="1:2" x14ac:dyDescent="0.25">
      <c r="A19" s="264" t="s">
        <v>14</v>
      </c>
      <c r="B19" s="245"/>
    </row>
    <row r="20" spans="1:2" x14ac:dyDescent="0.25">
      <c r="A20" s="245"/>
      <c r="B20" s="245"/>
    </row>
    <row r="21" spans="1:2" x14ac:dyDescent="0.25">
      <c r="A21" s="245"/>
      <c r="B21" s="245"/>
    </row>
  </sheetData>
  <mergeCells count="3">
    <mergeCell ref="A1:B1"/>
    <mergeCell ref="A9:A10"/>
    <mergeCell ref="B9:B10"/>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7"/>
  <sheetViews>
    <sheetView workbookViewId="0">
      <selection activeCell="I21" sqref="I21"/>
    </sheetView>
  </sheetViews>
  <sheetFormatPr defaultRowHeight="15" x14ac:dyDescent="0.25"/>
  <cols>
    <col min="1" max="1" width="25.5703125" customWidth="1"/>
    <col min="2" max="2" width="16.42578125" customWidth="1"/>
    <col min="3" max="3" width="15.42578125" customWidth="1"/>
    <col min="4" max="4" width="13.140625" customWidth="1"/>
    <col min="5" max="5" width="12.85546875" customWidth="1"/>
    <col min="6" max="6" width="12.42578125" customWidth="1"/>
    <col min="7" max="18" width="9.42578125" customWidth="1"/>
    <col min="19" max="19" width="11.5703125" customWidth="1"/>
    <col min="20" max="20" width="14.28515625" customWidth="1"/>
  </cols>
  <sheetData>
    <row r="1" spans="1:8" x14ac:dyDescent="0.25">
      <c r="A1" s="294" t="s">
        <v>1181</v>
      </c>
      <c r="B1" s="295"/>
      <c r="C1" s="295"/>
      <c r="D1" s="296"/>
      <c r="E1" s="297"/>
      <c r="F1" s="298"/>
    </row>
    <row r="2" spans="1:8" x14ac:dyDescent="0.25">
      <c r="A2" s="213"/>
      <c r="B2" s="213"/>
      <c r="C2" s="213"/>
      <c r="D2" s="213"/>
    </row>
    <row r="3" spans="1:8" x14ac:dyDescent="0.25">
      <c r="A3" s="268" t="s">
        <v>1182</v>
      </c>
      <c r="B3" s="213"/>
      <c r="C3" s="213"/>
      <c r="D3" s="213"/>
    </row>
    <row r="4" spans="1:8" x14ac:dyDescent="0.25">
      <c r="A4" t="s">
        <v>1183</v>
      </c>
      <c r="B4" s="213"/>
      <c r="C4" s="213"/>
      <c r="D4" s="213"/>
    </row>
    <row r="5" spans="1:8" x14ac:dyDescent="0.25">
      <c r="A5" s="213"/>
      <c r="B5" s="213"/>
      <c r="C5" s="299"/>
      <c r="D5" s="299" t="s">
        <v>1184</v>
      </c>
      <c r="E5" s="299" t="s">
        <v>1185</v>
      </c>
    </row>
    <row r="6" spans="1:8" x14ac:dyDescent="0.25">
      <c r="B6" s="213"/>
      <c r="C6" s="300" t="s">
        <v>1186</v>
      </c>
      <c r="D6" s="301" t="s">
        <v>1187</v>
      </c>
      <c r="E6" s="302">
        <v>44285</v>
      </c>
    </row>
    <row r="7" spans="1:8" x14ac:dyDescent="0.25">
      <c r="A7" t="s">
        <v>1188</v>
      </c>
      <c r="B7" s="213"/>
      <c r="C7" s="269">
        <v>3.89</v>
      </c>
      <c r="D7" s="270">
        <f>E29+E31+E32+0.5+0.4+0.45</f>
        <v>4.1499999999999995</v>
      </c>
      <c r="E7" s="271">
        <f>C7-D7</f>
        <v>-0.25999999999999934</v>
      </c>
      <c r="G7" s="272" t="s">
        <v>1189</v>
      </c>
    </row>
    <row r="8" spans="1:8" x14ac:dyDescent="0.25">
      <c r="A8" s="213"/>
      <c r="B8" s="213"/>
      <c r="C8" s="213"/>
      <c r="D8" s="213"/>
    </row>
    <row r="9" spans="1:8" x14ac:dyDescent="0.25">
      <c r="B9" s="213"/>
      <c r="C9" s="299"/>
      <c r="D9" s="303" t="s">
        <v>1190</v>
      </c>
      <c r="E9" s="299" t="s">
        <v>1191</v>
      </c>
      <c r="F9" s="299" t="s">
        <v>1192</v>
      </c>
      <c r="H9" t="s">
        <v>1193</v>
      </c>
    </row>
    <row r="10" spans="1:8" x14ac:dyDescent="0.25">
      <c r="B10" s="268" t="s">
        <v>1194</v>
      </c>
      <c r="C10" s="300" t="s">
        <v>1195</v>
      </c>
      <c r="D10" s="304" t="s">
        <v>1196</v>
      </c>
      <c r="E10" s="301" t="s">
        <v>1197</v>
      </c>
      <c r="F10" s="301" t="s">
        <v>1198</v>
      </c>
    </row>
    <row r="11" spans="1:8" x14ac:dyDescent="0.25">
      <c r="A11" t="s">
        <v>1199</v>
      </c>
      <c r="B11" t="s">
        <v>1200</v>
      </c>
      <c r="C11" s="273">
        <f>F38</f>
        <v>321200</v>
      </c>
      <c r="D11" s="273">
        <f>G38+H38+I38</f>
        <v>76266.666666666672</v>
      </c>
      <c r="E11" s="273">
        <f>SUM(J38:R38)</f>
        <v>259650.00000000003</v>
      </c>
      <c r="F11" s="273">
        <f>C11-D11-E11</f>
        <v>-14716.666666666715</v>
      </c>
      <c r="G11" s="272" t="s">
        <v>1201</v>
      </c>
    </row>
    <row r="12" spans="1:8" x14ac:dyDescent="0.25">
      <c r="A12" s="274" t="s">
        <v>1202</v>
      </c>
      <c r="B12" t="s">
        <v>1200</v>
      </c>
      <c r="C12" s="274"/>
      <c r="D12" s="273">
        <f>H42+I42</f>
        <v>-6000</v>
      </c>
      <c r="E12" s="273">
        <f>SUM(J42:R42)</f>
        <v>-27000</v>
      </c>
      <c r="F12" s="273">
        <f>C12-D12-E12</f>
        <v>33000</v>
      </c>
      <c r="G12" s="272" t="s">
        <v>1203</v>
      </c>
    </row>
    <row r="13" spans="1:8" ht="15.75" thickBot="1" x14ac:dyDescent="0.3">
      <c r="A13" s="213"/>
      <c r="B13" s="213"/>
      <c r="C13" s="275">
        <f>SUM(C11:C12)</f>
        <v>321200</v>
      </c>
      <c r="D13" s="275">
        <f>SUM(D11:D12)</f>
        <v>70266.666666666672</v>
      </c>
      <c r="E13" s="275">
        <f>SUM(E11:E12)</f>
        <v>232650.00000000003</v>
      </c>
      <c r="F13" s="275">
        <f>SUM(F11:F12)</f>
        <v>18283.333333333285</v>
      </c>
    </row>
    <row r="14" spans="1:8" ht="15.75" thickTop="1" x14ac:dyDescent="0.25">
      <c r="A14" s="213"/>
      <c r="B14" s="213"/>
      <c r="C14" s="213"/>
      <c r="D14" s="213"/>
    </row>
    <row r="15" spans="1:8" x14ac:dyDescent="0.25">
      <c r="A15" t="s">
        <v>1204</v>
      </c>
      <c r="B15" s="213"/>
      <c r="C15" s="305" t="s">
        <v>1195</v>
      </c>
      <c r="D15" s="276" t="s">
        <v>1205</v>
      </c>
      <c r="E15" s="276" t="s">
        <v>1206</v>
      </c>
      <c r="F15" s="276" t="s">
        <v>1207</v>
      </c>
    </row>
    <row r="16" spans="1:8" x14ac:dyDescent="0.25">
      <c r="A16" t="s">
        <v>1183</v>
      </c>
      <c r="B16" t="s">
        <v>1200</v>
      </c>
      <c r="C16" s="277">
        <v>50000</v>
      </c>
      <c r="D16" s="277">
        <v>4000</v>
      </c>
      <c r="E16" s="278">
        <v>8000</v>
      </c>
      <c r="F16" s="278">
        <f>C16-D16-E16</f>
        <v>38000</v>
      </c>
      <c r="G16" s="272" t="s">
        <v>1208</v>
      </c>
    </row>
    <row r="17" spans="1:20" x14ac:dyDescent="0.25">
      <c r="A17" t="s">
        <v>1209</v>
      </c>
      <c r="B17" s="274" t="s">
        <v>1210</v>
      </c>
      <c r="C17" s="278">
        <v>70000</v>
      </c>
      <c r="D17" s="278">
        <v>10000</v>
      </c>
      <c r="E17" s="278">
        <v>75000</v>
      </c>
      <c r="F17" s="278">
        <f>C17-D17-E17</f>
        <v>-15000</v>
      </c>
    </row>
    <row r="18" spans="1:20" ht="15.75" thickBot="1" x14ac:dyDescent="0.3">
      <c r="A18" s="213"/>
      <c r="B18" s="213"/>
      <c r="C18" s="275">
        <f>SUM(C16:C17)</f>
        <v>120000</v>
      </c>
      <c r="D18" s="275">
        <f>SUM(D16:D17)</f>
        <v>14000</v>
      </c>
      <c r="E18" s="275">
        <f>SUM(E16:E17)</f>
        <v>83000</v>
      </c>
      <c r="F18" s="275">
        <f>SUM(F16:F17)</f>
        <v>23000</v>
      </c>
    </row>
    <row r="19" spans="1:20" ht="15.75" thickTop="1" x14ac:dyDescent="0.25">
      <c r="A19" s="213"/>
      <c r="B19" s="213"/>
      <c r="C19" s="213"/>
      <c r="D19" s="213"/>
    </row>
    <row r="20" spans="1:20" ht="15.75" thickBot="1" x14ac:dyDescent="0.3">
      <c r="A20" s="213" t="s">
        <v>1211</v>
      </c>
      <c r="B20" s="213"/>
      <c r="C20" s="275">
        <f>C13+C18</f>
        <v>441200</v>
      </c>
      <c r="D20" s="275">
        <f t="shared" ref="D20:F20" si="0">D13+D18</f>
        <v>84266.666666666672</v>
      </c>
      <c r="E20" s="275">
        <f t="shared" si="0"/>
        <v>315650</v>
      </c>
      <c r="F20" s="275">
        <f t="shared" si="0"/>
        <v>41283.333333333285</v>
      </c>
    </row>
    <row r="21" spans="1:20" ht="15.75" thickTop="1" x14ac:dyDescent="0.25">
      <c r="A21" s="213"/>
      <c r="B21" s="213"/>
      <c r="C21" s="213"/>
      <c r="D21" s="213"/>
    </row>
    <row r="22" spans="1:20" x14ac:dyDescent="0.25">
      <c r="A22" s="274" t="s">
        <v>1212</v>
      </c>
      <c r="B22" s="213"/>
      <c r="C22" s="305" t="s">
        <v>1195</v>
      </c>
      <c r="D22" s="276" t="s">
        <v>1205</v>
      </c>
      <c r="E22" s="276" t="s">
        <v>1206</v>
      </c>
      <c r="F22" s="276" t="s">
        <v>1207</v>
      </c>
    </row>
    <row r="23" spans="1:20" x14ac:dyDescent="0.25">
      <c r="A23" t="s">
        <v>1213</v>
      </c>
      <c r="B23" s="274" t="s">
        <v>1210</v>
      </c>
      <c r="C23" s="278">
        <v>150000</v>
      </c>
      <c r="D23" s="278">
        <v>31500</v>
      </c>
      <c r="E23" s="278">
        <v>100000</v>
      </c>
      <c r="F23" s="277">
        <f>C23-D23-E23</f>
        <v>18500</v>
      </c>
    </row>
    <row r="24" spans="1:20" x14ac:dyDescent="0.25">
      <c r="A24" s="213"/>
      <c r="B24" s="213"/>
      <c r="C24" s="213"/>
      <c r="D24" s="213"/>
    </row>
    <row r="25" spans="1:20" x14ac:dyDescent="0.25">
      <c r="A25" s="213"/>
      <c r="B25" s="213"/>
      <c r="C25" s="213"/>
      <c r="D25" s="213"/>
    </row>
    <row r="26" spans="1:20" x14ac:dyDescent="0.25">
      <c r="A26" s="279" t="s">
        <v>1214</v>
      </c>
      <c r="B26" s="213"/>
      <c r="C26" s="213"/>
      <c r="D26" s="213"/>
    </row>
    <row r="27" spans="1:20" x14ac:dyDescent="0.25">
      <c r="A27" s="280" t="s">
        <v>1199</v>
      </c>
      <c r="G27" s="281" t="s">
        <v>1215</v>
      </c>
      <c r="H27" s="281" t="s">
        <v>1215</v>
      </c>
      <c r="I27" s="281" t="s">
        <v>1215</v>
      </c>
      <c r="J27" s="282" t="s">
        <v>1216</v>
      </c>
      <c r="K27" s="282" t="s">
        <v>1216</v>
      </c>
      <c r="L27" s="282" t="s">
        <v>1216</v>
      </c>
      <c r="M27" s="282" t="s">
        <v>1216</v>
      </c>
      <c r="N27" s="282" t="s">
        <v>1216</v>
      </c>
      <c r="O27" s="282" t="s">
        <v>1216</v>
      </c>
      <c r="P27" s="282" t="s">
        <v>1216</v>
      </c>
      <c r="Q27" s="282" t="s">
        <v>1216</v>
      </c>
      <c r="R27" s="282" t="s">
        <v>1216</v>
      </c>
      <c r="S27" s="281"/>
    </row>
    <row r="28" spans="1:20" x14ac:dyDescent="0.25">
      <c r="A28" s="268" t="s">
        <v>1182</v>
      </c>
      <c r="B28" s="268" t="s">
        <v>17</v>
      </c>
      <c r="C28" s="268" t="s">
        <v>1194</v>
      </c>
      <c r="D28" s="268" t="s">
        <v>1217</v>
      </c>
      <c r="E28" s="283" t="s">
        <v>1218</v>
      </c>
      <c r="F28" s="283" t="s">
        <v>1195</v>
      </c>
      <c r="G28" s="284" t="s">
        <v>1219</v>
      </c>
      <c r="H28" s="284" t="s">
        <v>1220</v>
      </c>
      <c r="I28" s="284" t="s">
        <v>1221</v>
      </c>
      <c r="J28" s="284" t="s">
        <v>1222</v>
      </c>
      <c r="K28" s="284" t="s">
        <v>1223</v>
      </c>
      <c r="L28" s="284" t="s">
        <v>1224</v>
      </c>
      <c r="M28" s="284" t="s">
        <v>1225</v>
      </c>
      <c r="N28" s="284" t="s">
        <v>1226</v>
      </c>
      <c r="O28" s="284" t="s">
        <v>1227</v>
      </c>
      <c r="P28" s="284" t="s">
        <v>1228</v>
      </c>
      <c r="Q28" s="284" t="s">
        <v>1229</v>
      </c>
      <c r="R28" s="284" t="s">
        <v>1230</v>
      </c>
      <c r="S28" s="283" t="s">
        <v>1231</v>
      </c>
      <c r="T28" s="268" t="s">
        <v>1232</v>
      </c>
    </row>
    <row r="29" spans="1:20" x14ac:dyDescent="0.25">
      <c r="A29" t="s">
        <v>1183</v>
      </c>
      <c r="B29" t="s">
        <v>1233</v>
      </c>
      <c r="C29" t="s">
        <v>1200</v>
      </c>
      <c r="D29">
        <v>4010101</v>
      </c>
      <c r="E29" s="285">
        <v>1</v>
      </c>
      <c r="F29" s="278">
        <v>80000</v>
      </c>
      <c r="G29" s="278">
        <v>6000</v>
      </c>
      <c r="H29" s="278">
        <v>6000</v>
      </c>
      <c r="I29" s="278">
        <v>6100</v>
      </c>
      <c r="J29" s="286">
        <f>I29</f>
        <v>6100</v>
      </c>
      <c r="K29" s="286">
        <f t="shared" ref="K29:R29" si="1">J29</f>
        <v>6100</v>
      </c>
      <c r="L29" s="286">
        <f t="shared" si="1"/>
        <v>6100</v>
      </c>
      <c r="M29" s="286">
        <f t="shared" si="1"/>
        <v>6100</v>
      </c>
      <c r="N29" s="286">
        <f t="shared" si="1"/>
        <v>6100</v>
      </c>
      <c r="O29" s="286">
        <f t="shared" si="1"/>
        <v>6100</v>
      </c>
      <c r="P29" s="286">
        <f t="shared" si="1"/>
        <v>6100</v>
      </c>
      <c r="Q29" s="286">
        <f t="shared" si="1"/>
        <v>6100</v>
      </c>
      <c r="R29" s="286">
        <f t="shared" si="1"/>
        <v>6100</v>
      </c>
      <c r="S29" s="286">
        <f>SUM(G29:R29)</f>
        <v>73000</v>
      </c>
      <c r="T29" s="278">
        <f>F29-S29</f>
        <v>7000</v>
      </c>
    </row>
    <row r="30" spans="1:20" x14ac:dyDescent="0.25">
      <c r="A30" t="s">
        <v>1183</v>
      </c>
      <c r="B30" t="s">
        <v>1234</v>
      </c>
      <c r="C30" t="s">
        <v>1200</v>
      </c>
      <c r="D30">
        <v>4010101</v>
      </c>
      <c r="E30" s="285">
        <v>-0.11</v>
      </c>
      <c r="F30" s="278">
        <f>80000*-0.11</f>
        <v>-8800</v>
      </c>
      <c r="G30" s="278">
        <v>0</v>
      </c>
      <c r="H30" s="278">
        <v>0</v>
      </c>
      <c r="I30" s="278">
        <v>0</v>
      </c>
      <c r="J30" s="278">
        <v>0</v>
      </c>
      <c r="K30" s="278">
        <v>0</v>
      </c>
      <c r="L30" s="278">
        <v>0</v>
      </c>
      <c r="M30" s="278">
        <v>0</v>
      </c>
      <c r="N30" s="278">
        <v>0</v>
      </c>
      <c r="O30" s="278">
        <v>0</v>
      </c>
      <c r="P30" s="278">
        <v>0</v>
      </c>
      <c r="Q30" s="278">
        <v>0</v>
      </c>
      <c r="R30" s="278">
        <v>0</v>
      </c>
      <c r="S30" s="286">
        <f t="shared" ref="S30" si="2">SUM(G30:R30)</f>
        <v>0</v>
      </c>
      <c r="T30" s="278">
        <f t="shared" ref="T30:T37" si="3">F30-S30</f>
        <v>-8800</v>
      </c>
    </row>
    <row r="31" spans="1:20" x14ac:dyDescent="0.25">
      <c r="A31" t="s">
        <v>1183</v>
      </c>
      <c r="B31" t="s">
        <v>1235</v>
      </c>
      <c r="C31" t="s">
        <v>1200</v>
      </c>
      <c r="D31">
        <v>4010101</v>
      </c>
      <c r="E31" s="285">
        <v>0.8</v>
      </c>
      <c r="F31" s="278">
        <v>75000</v>
      </c>
      <c r="G31" s="278">
        <f>74000/12</f>
        <v>6166.666666666667</v>
      </c>
      <c r="H31" s="278">
        <f t="shared" ref="H31:I31" si="4">74000/12</f>
        <v>6166.666666666667</v>
      </c>
      <c r="I31" s="278">
        <f t="shared" si="4"/>
        <v>6166.666666666667</v>
      </c>
      <c r="J31" s="286">
        <f>I31</f>
        <v>6166.666666666667</v>
      </c>
      <c r="K31" s="286">
        <f t="shared" ref="K31:R32" si="5">J31</f>
        <v>6166.666666666667</v>
      </c>
      <c r="L31" s="286">
        <f t="shared" si="5"/>
        <v>6166.666666666667</v>
      </c>
      <c r="M31" s="286">
        <f t="shared" si="5"/>
        <v>6166.666666666667</v>
      </c>
      <c r="N31" s="286">
        <f t="shared" si="5"/>
        <v>6166.666666666667</v>
      </c>
      <c r="O31" s="286">
        <f t="shared" si="5"/>
        <v>6166.666666666667</v>
      </c>
      <c r="P31" s="286">
        <f t="shared" si="5"/>
        <v>6166.666666666667</v>
      </c>
      <c r="Q31" s="286">
        <f t="shared" si="5"/>
        <v>6166.666666666667</v>
      </c>
      <c r="R31" s="286">
        <f t="shared" si="5"/>
        <v>6166.666666666667</v>
      </c>
      <c r="S31" s="286">
        <f t="shared" ref="S31:S37" si="6">SUM(G31:R31)</f>
        <v>74000</v>
      </c>
      <c r="T31" s="278">
        <f t="shared" si="3"/>
        <v>1000</v>
      </c>
    </row>
    <row r="32" spans="1:20" x14ac:dyDescent="0.25">
      <c r="A32" t="s">
        <v>1183</v>
      </c>
      <c r="B32" t="s">
        <v>1236</v>
      </c>
      <c r="C32" t="s">
        <v>1200</v>
      </c>
      <c r="D32">
        <v>4010101</v>
      </c>
      <c r="E32" s="285">
        <v>1</v>
      </c>
      <c r="F32" s="278">
        <v>60000</v>
      </c>
      <c r="G32" s="278">
        <f>60500/12</f>
        <v>5041.666666666667</v>
      </c>
      <c r="H32" s="278">
        <f t="shared" ref="H32:I32" si="7">60500/12</f>
        <v>5041.666666666667</v>
      </c>
      <c r="I32" s="278">
        <f t="shared" si="7"/>
        <v>5041.666666666667</v>
      </c>
      <c r="J32" s="286">
        <f>I32</f>
        <v>5041.666666666667</v>
      </c>
      <c r="K32" s="286">
        <f t="shared" si="5"/>
        <v>5041.666666666667</v>
      </c>
      <c r="L32" s="286">
        <f t="shared" si="5"/>
        <v>5041.666666666667</v>
      </c>
      <c r="M32" s="286">
        <f t="shared" si="5"/>
        <v>5041.666666666667</v>
      </c>
      <c r="N32" s="286">
        <f t="shared" si="5"/>
        <v>5041.666666666667</v>
      </c>
      <c r="O32" s="286">
        <f t="shared" si="5"/>
        <v>5041.666666666667</v>
      </c>
      <c r="P32" s="286">
        <f t="shared" si="5"/>
        <v>5041.666666666667</v>
      </c>
      <c r="Q32" s="286">
        <f t="shared" si="5"/>
        <v>5041.666666666667</v>
      </c>
      <c r="R32" s="286">
        <f t="shared" si="5"/>
        <v>5041.666666666667</v>
      </c>
      <c r="S32" s="286">
        <f t="shared" si="6"/>
        <v>60499.999999999993</v>
      </c>
      <c r="T32" s="278">
        <f t="shared" si="3"/>
        <v>-499.99999999999272</v>
      </c>
    </row>
    <row r="33" spans="1:21" x14ac:dyDescent="0.25">
      <c r="A33" t="s">
        <v>1183</v>
      </c>
      <c r="B33" t="s">
        <v>1237</v>
      </c>
      <c r="C33" t="s">
        <v>1200</v>
      </c>
      <c r="D33">
        <v>4010101</v>
      </c>
      <c r="E33" s="285">
        <v>0.5</v>
      </c>
      <c r="F33" s="278">
        <v>50000</v>
      </c>
      <c r="G33" s="278">
        <v>0</v>
      </c>
      <c r="H33" s="278"/>
      <c r="I33" s="278"/>
      <c r="J33" s="278"/>
      <c r="K33" s="278"/>
      <c r="L33" s="278"/>
      <c r="M33" s="278"/>
      <c r="N33" s="278"/>
      <c r="O33" s="278"/>
      <c r="P33" s="278"/>
      <c r="Q33" s="278"/>
      <c r="R33" s="278"/>
      <c r="S33" s="286">
        <f t="shared" si="6"/>
        <v>0</v>
      </c>
      <c r="T33" s="278">
        <f t="shared" si="3"/>
        <v>50000</v>
      </c>
    </row>
    <row r="34" spans="1:21" x14ac:dyDescent="0.25">
      <c r="A34" t="s">
        <v>1183</v>
      </c>
      <c r="B34" t="s">
        <v>1238</v>
      </c>
      <c r="C34" t="s">
        <v>1200</v>
      </c>
      <c r="D34">
        <v>4010101</v>
      </c>
      <c r="E34" s="285"/>
      <c r="F34" s="278"/>
      <c r="G34" s="278">
        <v>0</v>
      </c>
      <c r="H34" s="278">
        <f>50000/12</f>
        <v>4166.666666666667</v>
      </c>
      <c r="I34" s="278">
        <f>50000/12</f>
        <v>4166.666666666667</v>
      </c>
      <c r="J34" s="286">
        <f>I34</f>
        <v>4166.666666666667</v>
      </c>
      <c r="K34" s="286">
        <f>J34</f>
        <v>4166.666666666667</v>
      </c>
      <c r="L34" s="286">
        <f t="shared" ref="L34:R35" si="8">K34</f>
        <v>4166.666666666667</v>
      </c>
      <c r="M34" s="286">
        <f t="shared" si="8"/>
        <v>4166.666666666667</v>
      </c>
      <c r="N34" s="286">
        <f t="shared" si="8"/>
        <v>4166.666666666667</v>
      </c>
      <c r="O34" s="286">
        <f t="shared" si="8"/>
        <v>4166.666666666667</v>
      </c>
      <c r="P34" s="286">
        <f t="shared" si="8"/>
        <v>4166.666666666667</v>
      </c>
      <c r="Q34" s="286">
        <f t="shared" si="8"/>
        <v>4166.666666666667</v>
      </c>
      <c r="R34" s="286">
        <f t="shared" si="8"/>
        <v>4166.666666666667</v>
      </c>
      <c r="S34" s="286">
        <f>SUM(G34:R34)</f>
        <v>45833.333333333328</v>
      </c>
      <c r="T34" s="278">
        <f t="shared" si="3"/>
        <v>-45833.333333333328</v>
      </c>
      <c r="U34" t="s">
        <v>1239</v>
      </c>
    </row>
    <row r="35" spans="1:21" x14ac:dyDescent="0.25">
      <c r="A35" t="s">
        <v>1183</v>
      </c>
      <c r="B35" t="s">
        <v>1240</v>
      </c>
      <c r="C35" t="s">
        <v>1200</v>
      </c>
      <c r="D35">
        <v>4010101</v>
      </c>
      <c r="E35" s="285">
        <v>0.4</v>
      </c>
      <c r="F35" s="278">
        <v>35000</v>
      </c>
      <c r="G35" s="278">
        <f>35000/12</f>
        <v>2916.6666666666665</v>
      </c>
      <c r="H35" s="278">
        <f t="shared" ref="H35" si="9">35000/12</f>
        <v>2916.6666666666665</v>
      </c>
      <c r="I35" s="278">
        <f>(35000/0.4*0.6)/12</f>
        <v>4375</v>
      </c>
      <c r="J35" s="286">
        <f>I35</f>
        <v>4375</v>
      </c>
      <c r="K35" s="286">
        <f>J35</f>
        <v>4375</v>
      </c>
      <c r="L35" s="286">
        <f t="shared" si="8"/>
        <v>4375</v>
      </c>
      <c r="M35" s="286">
        <f t="shared" si="8"/>
        <v>4375</v>
      </c>
      <c r="N35" s="286">
        <f t="shared" si="8"/>
        <v>4375</v>
      </c>
      <c r="O35" s="286">
        <f t="shared" si="8"/>
        <v>4375</v>
      </c>
      <c r="P35" s="286">
        <f t="shared" si="8"/>
        <v>4375</v>
      </c>
      <c r="Q35" s="286">
        <f t="shared" si="8"/>
        <v>4375</v>
      </c>
      <c r="R35" s="286">
        <f t="shared" si="8"/>
        <v>4375</v>
      </c>
      <c r="S35" s="286">
        <f>SUM(G35:R35)</f>
        <v>49583.333333333328</v>
      </c>
      <c r="T35" s="278">
        <f t="shared" si="3"/>
        <v>-14583.333333333328</v>
      </c>
      <c r="U35" t="s">
        <v>1241</v>
      </c>
    </row>
    <row r="36" spans="1:21" x14ac:dyDescent="0.25">
      <c r="A36" t="s">
        <v>1183</v>
      </c>
      <c r="B36" t="s">
        <v>1242</v>
      </c>
      <c r="C36" t="s">
        <v>1200</v>
      </c>
      <c r="D36">
        <v>4010101</v>
      </c>
      <c r="E36" s="285"/>
      <c r="F36" s="278"/>
      <c r="G36" s="278"/>
      <c r="H36" s="278">
        <v>3000</v>
      </c>
      <c r="I36" s="278">
        <v>3000</v>
      </c>
      <c r="J36" s="286">
        <v>3000</v>
      </c>
      <c r="K36" s="286">
        <v>3000</v>
      </c>
      <c r="L36" s="286">
        <v>3000</v>
      </c>
      <c r="M36" s="286">
        <v>3000</v>
      </c>
      <c r="N36" s="286">
        <v>3000</v>
      </c>
      <c r="O36" s="286">
        <v>3000</v>
      </c>
      <c r="P36" s="286">
        <v>3000</v>
      </c>
      <c r="Q36" s="286">
        <v>3000</v>
      </c>
      <c r="R36" s="286">
        <v>3000</v>
      </c>
      <c r="S36" s="286">
        <f>SUM(G36:R36)</f>
        <v>33000</v>
      </c>
      <c r="T36" s="278">
        <f t="shared" si="3"/>
        <v>-33000</v>
      </c>
      <c r="U36" t="s">
        <v>1243</v>
      </c>
    </row>
    <row r="37" spans="1:21" x14ac:dyDescent="0.25">
      <c r="A37" t="s">
        <v>1183</v>
      </c>
      <c r="B37" t="s">
        <v>1237</v>
      </c>
      <c r="C37" t="s">
        <v>1200</v>
      </c>
      <c r="D37">
        <v>4010101</v>
      </c>
      <c r="E37" s="285">
        <v>0.3</v>
      </c>
      <c r="F37" s="278">
        <f>30000</f>
        <v>30000</v>
      </c>
      <c r="G37" s="278">
        <v>0</v>
      </c>
      <c r="H37" s="278">
        <v>0</v>
      </c>
      <c r="I37" s="278">
        <v>0</v>
      </c>
      <c r="J37" s="286">
        <v>0</v>
      </c>
      <c r="K37" s="286">
        <v>0</v>
      </c>
      <c r="L37" s="286">
        <v>0</v>
      </c>
      <c r="M37" s="286">
        <v>0</v>
      </c>
      <c r="N37" s="286">
        <v>0</v>
      </c>
      <c r="O37" s="286">
        <v>0</v>
      </c>
      <c r="P37" s="286">
        <v>0</v>
      </c>
      <c r="Q37" s="286">
        <v>0</v>
      </c>
      <c r="R37" s="286">
        <v>0</v>
      </c>
      <c r="S37" s="286">
        <f t="shared" si="6"/>
        <v>0</v>
      </c>
      <c r="T37" s="278">
        <f t="shared" si="3"/>
        <v>30000</v>
      </c>
    </row>
    <row r="38" spans="1:21" x14ac:dyDescent="0.25">
      <c r="E38" s="285">
        <f>SUM(E29:E37)</f>
        <v>3.8899999999999997</v>
      </c>
      <c r="F38" s="287">
        <f>SUM(F29:F37)</f>
        <v>321200</v>
      </c>
      <c r="G38" s="288">
        <f t="shared" ref="G38:R38" si="10">SUM(G29:G37)</f>
        <v>20125.000000000004</v>
      </c>
      <c r="H38" s="288">
        <f t="shared" si="10"/>
        <v>27291.666666666672</v>
      </c>
      <c r="I38" s="288">
        <f t="shared" si="10"/>
        <v>28850.000000000004</v>
      </c>
      <c r="J38" s="289">
        <f t="shared" si="10"/>
        <v>28850.000000000004</v>
      </c>
      <c r="K38" s="289">
        <f t="shared" si="10"/>
        <v>28850.000000000004</v>
      </c>
      <c r="L38" s="289">
        <f t="shared" si="10"/>
        <v>28850.000000000004</v>
      </c>
      <c r="M38" s="289">
        <f t="shared" si="10"/>
        <v>28850.000000000004</v>
      </c>
      <c r="N38" s="289">
        <f t="shared" si="10"/>
        <v>28850.000000000004</v>
      </c>
      <c r="O38" s="289">
        <f t="shared" si="10"/>
        <v>28850.000000000004</v>
      </c>
      <c r="P38" s="289">
        <f t="shared" si="10"/>
        <v>28850.000000000004</v>
      </c>
      <c r="Q38" s="289">
        <f t="shared" si="10"/>
        <v>28850.000000000004</v>
      </c>
      <c r="R38" s="289">
        <f t="shared" si="10"/>
        <v>28850.000000000004</v>
      </c>
      <c r="S38" s="289">
        <f>SUM(S29:S37)</f>
        <v>335916.66666666663</v>
      </c>
      <c r="T38" s="288">
        <f>SUM(T29:T37)</f>
        <v>-14716.66666666665</v>
      </c>
    </row>
    <row r="39" spans="1:21" x14ac:dyDescent="0.25">
      <c r="E39" s="285"/>
      <c r="F39" s="278"/>
      <c r="S39" s="286"/>
      <c r="T39" s="290"/>
    </row>
    <row r="40" spans="1:21" x14ac:dyDescent="0.25">
      <c r="A40" s="291" t="s">
        <v>1244</v>
      </c>
      <c r="E40" s="285"/>
      <c r="F40" s="278"/>
      <c r="G40" s="281" t="s">
        <v>1215</v>
      </c>
      <c r="H40" s="281" t="s">
        <v>1215</v>
      </c>
      <c r="I40" s="281" t="s">
        <v>1215</v>
      </c>
      <c r="J40" s="282" t="s">
        <v>1216</v>
      </c>
      <c r="K40" s="282" t="s">
        <v>1216</v>
      </c>
      <c r="L40" s="282" t="s">
        <v>1216</v>
      </c>
      <c r="M40" s="282" t="s">
        <v>1216</v>
      </c>
      <c r="N40" s="282" t="s">
        <v>1216</v>
      </c>
      <c r="O40" s="282" t="s">
        <v>1216</v>
      </c>
      <c r="P40" s="282" t="s">
        <v>1216</v>
      </c>
      <c r="Q40" s="282" t="s">
        <v>1216</v>
      </c>
      <c r="R40" s="282" t="s">
        <v>1216</v>
      </c>
      <c r="S40" s="281"/>
      <c r="T40" s="290"/>
    </row>
    <row r="41" spans="1:21" x14ac:dyDescent="0.25">
      <c r="A41" s="280" t="s">
        <v>1202</v>
      </c>
      <c r="B41" s="268" t="s">
        <v>17</v>
      </c>
      <c r="C41" s="268" t="s">
        <v>1194</v>
      </c>
      <c r="D41" s="268" t="s">
        <v>1217</v>
      </c>
      <c r="E41" s="283" t="s">
        <v>1218</v>
      </c>
      <c r="F41" s="283" t="s">
        <v>1195</v>
      </c>
      <c r="G41" s="284" t="s">
        <v>1219</v>
      </c>
      <c r="H41" s="284" t="s">
        <v>1220</v>
      </c>
      <c r="I41" s="284" t="s">
        <v>1221</v>
      </c>
      <c r="J41" s="284" t="s">
        <v>1222</v>
      </c>
      <c r="K41" s="284" t="s">
        <v>1223</v>
      </c>
      <c r="L41" s="284" t="s">
        <v>1224</v>
      </c>
      <c r="M41" s="284" t="s">
        <v>1225</v>
      </c>
      <c r="N41" s="284" t="s">
        <v>1226</v>
      </c>
      <c r="O41" s="284" t="s">
        <v>1227</v>
      </c>
      <c r="P41" s="284" t="s">
        <v>1228</v>
      </c>
      <c r="Q41" s="284" t="s">
        <v>1229</v>
      </c>
      <c r="R41" s="284" t="s">
        <v>1230</v>
      </c>
      <c r="S41" s="283" t="s">
        <v>1231</v>
      </c>
      <c r="T41" s="290"/>
    </row>
    <row r="42" spans="1:21" x14ac:dyDescent="0.25">
      <c r="A42" t="s">
        <v>1245</v>
      </c>
      <c r="B42" t="s">
        <v>1242</v>
      </c>
      <c r="C42" t="s">
        <v>1200</v>
      </c>
      <c r="D42" s="292" t="s">
        <v>1246</v>
      </c>
      <c r="E42" s="293"/>
      <c r="F42" s="278">
        <v>0</v>
      </c>
      <c r="H42" s="278">
        <v>-3000</v>
      </c>
      <c r="I42" s="278">
        <v>-3000</v>
      </c>
      <c r="J42" s="286">
        <v>-3000</v>
      </c>
      <c r="K42" s="286">
        <v>-3000</v>
      </c>
      <c r="L42" s="286">
        <v>-3000</v>
      </c>
      <c r="M42" s="286">
        <v>-3000</v>
      </c>
      <c r="N42" s="286">
        <v>-3000</v>
      </c>
      <c r="O42" s="286">
        <v>-3000</v>
      </c>
      <c r="P42" s="286">
        <v>-3000</v>
      </c>
      <c r="Q42" s="286">
        <v>-3000</v>
      </c>
      <c r="R42" s="286">
        <v>-3000</v>
      </c>
      <c r="S42" s="286">
        <f>SUM(G42:R42)</f>
        <v>-33000</v>
      </c>
      <c r="T42" s="290"/>
    </row>
    <row r="43" spans="1:21" x14ac:dyDescent="0.25">
      <c r="E43" s="292"/>
      <c r="S43" s="278"/>
    </row>
    <row r="44" spans="1:21" x14ac:dyDescent="0.25">
      <c r="E44" s="292"/>
    </row>
    <row r="45" spans="1:21" x14ac:dyDescent="0.25">
      <c r="A45" s="291" t="s">
        <v>1247</v>
      </c>
      <c r="E45" s="292"/>
    </row>
    <row r="46" spans="1:21" x14ac:dyDescent="0.25">
      <c r="A46" t="s">
        <v>1248</v>
      </c>
      <c r="E46" s="292"/>
      <c r="G46" s="281" t="s">
        <v>1215</v>
      </c>
      <c r="H46" s="281" t="s">
        <v>1215</v>
      </c>
      <c r="I46" s="281" t="s">
        <v>1215</v>
      </c>
      <c r="J46" s="281" t="s">
        <v>1215</v>
      </c>
      <c r="K46" s="281" t="s">
        <v>1215</v>
      </c>
      <c r="L46" s="281" t="s">
        <v>1215</v>
      </c>
      <c r="M46" s="281" t="s">
        <v>1215</v>
      </c>
      <c r="N46" s="281" t="s">
        <v>1215</v>
      </c>
      <c r="O46" s="281" t="s">
        <v>1215</v>
      </c>
      <c r="P46" s="281" t="s">
        <v>1215</v>
      </c>
      <c r="Q46" s="281" t="s">
        <v>1215</v>
      </c>
      <c r="R46" s="281" t="s">
        <v>1215</v>
      </c>
    </row>
    <row r="47" spans="1:21" x14ac:dyDescent="0.25">
      <c r="A47" s="268" t="s">
        <v>1249</v>
      </c>
      <c r="B47" s="268" t="s">
        <v>17</v>
      </c>
      <c r="C47" s="268" t="s">
        <v>1194</v>
      </c>
      <c r="D47" s="268" t="s">
        <v>1217</v>
      </c>
      <c r="E47" s="283" t="s">
        <v>1218</v>
      </c>
      <c r="F47" s="283" t="s">
        <v>1195</v>
      </c>
      <c r="G47" s="284" t="s">
        <v>1219</v>
      </c>
      <c r="H47" s="284" t="s">
        <v>1220</v>
      </c>
      <c r="I47" s="284" t="s">
        <v>1221</v>
      </c>
      <c r="J47" s="284" t="s">
        <v>1222</v>
      </c>
      <c r="K47" s="284" t="s">
        <v>1223</v>
      </c>
      <c r="L47" s="284" t="s">
        <v>1224</v>
      </c>
      <c r="M47" s="284" t="s">
        <v>1225</v>
      </c>
      <c r="N47" s="284" t="s">
        <v>1226</v>
      </c>
      <c r="O47" s="284" t="s">
        <v>1227</v>
      </c>
      <c r="P47" s="284" t="s">
        <v>1228</v>
      </c>
      <c r="Q47" s="284" t="s">
        <v>1229</v>
      </c>
      <c r="R47" s="284" t="s">
        <v>1230</v>
      </c>
      <c r="S47" s="283" t="s">
        <v>1231</v>
      </c>
      <c r="T47" s="276" t="s">
        <v>1206</v>
      </c>
    </row>
    <row r="48" spans="1:21" x14ac:dyDescent="0.25">
      <c r="A48" t="s">
        <v>1250</v>
      </c>
      <c r="B48" t="s">
        <v>1251</v>
      </c>
      <c r="C48" t="s">
        <v>1200</v>
      </c>
      <c r="D48">
        <v>4010301</v>
      </c>
      <c r="F48" s="278">
        <v>50000</v>
      </c>
      <c r="G48" s="278">
        <v>2000</v>
      </c>
      <c r="H48" s="278">
        <v>2000</v>
      </c>
      <c r="S48" s="290">
        <f>SUM(G48:R48)</f>
        <v>4000</v>
      </c>
      <c r="T48" s="278">
        <f>4*2000</f>
        <v>8000</v>
      </c>
    </row>
    <row r="49" spans="1:20" x14ac:dyDescent="0.25">
      <c r="A49" t="s">
        <v>1252</v>
      </c>
      <c r="B49" t="s">
        <v>1253</v>
      </c>
      <c r="C49" s="274" t="s">
        <v>1210</v>
      </c>
      <c r="D49">
        <v>4010301</v>
      </c>
      <c r="G49" s="278">
        <v>1500</v>
      </c>
      <c r="H49" s="278">
        <v>1500</v>
      </c>
      <c r="I49" s="278">
        <v>1500</v>
      </c>
      <c r="S49" s="290">
        <f>SUM(G49:R49)</f>
        <v>4500</v>
      </c>
      <c r="T49" s="278">
        <v>25000</v>
      </c>
    </row>
    <row r="50" spans="1:20" x14ac:dyDescent="0.25">
      <c r="B50" t="s">
        <v>1254</v>
      </c>
      <c r="C50" s="274" t="s">
        <v>1210</v>
      </c>
      <c r="D50">
        <v>4010301</v>
      </c>
      <c r="G50" s="278"/>
      <c r="H50" s="278">
        <f>5500/2</f>
        <v>2750</v>
      </c>
      <c r="I50" s="278">
        <f>5500/2</f>
        <v>2750</v>
      </c>
      <c r="S50" s="290">
        <f>SUM(G50:R50)</f>
        <v>5500</v>
      </c>
      <c r="T50" s="278">
        <v>50000</v>
      </c>
    </row>
    <row r="52" spans="1:20" x14ac:dyDescent="0.25">
      <c r="A52" s="291" t="s">
        <v>1255</v>
      </c>
      <c r="E52" s="292"/>
    </row>
    <row r="53" spans="1:20" x14ac:dyDescent="0.25">
      <c r="A53" t="s">
        <v>1256</v>
      </c>
      <c r="E53" s="292"/>
      <c r="G53" s="281" t="s">
        <v>1215</v>
      </c>
      <c r="H53" s="281" t="s">
        <v>1215</v>
      </c>
      <c r="I53" s="281" t="s">
        <v>1215</v>
      </c>
      <c r="J53" s="281" t="s">
        <v>1215</v>
      </c>
      <c r="K53" s="281" t="s">
        <v>1215</v>
      </c>
      <c r="L53" s="281" t="s">
        <v>1215</v>
      </c>
      <c r="M53" s="281" t="s">
        <v>1215</v>
      </c>
      <c r="N53" s="281" t="s">
        <v>1215</v>
      </c>
      <c r="O53" s="281" t="s">
        <v>1215</v>
      </c>
      <c r="P53" s="281" t="s">
        <v>1215</v>
      </c>
      <c r="Q53" s="281" t="s">
        <v>1215</v>
      </c>
      <c r="R53" s="281" t="s">
        <v>1215</v>
      </c>
    </row>
    <row r="54" spans="1:20" x14ac:dyDescent="0.25">
      <c r="A54" s="268" t="s">
        <v>1249</v>
      </c>
      <c r="B54" s="268" t="s">
        <v>17</v>
      </c>
      <c r="C54" s="268" t="s">
        <v>1194</v>
      </c>
      <c r="D54" s="268" t="s">
        <v>1217</v>
      </c>
      <c r="E54" s="283" t="s">
        <v>1218</v>
      </c>
      <c r="F54" s="283" t="s">
        <v>1195</v>
      </c>
      <c r="G54" s="284" t="s">
        <v>1219</v>
      </c>
      <c r="H54" s="284" t="s">
        <v>1220</v>
      </c>
      <c r="I54" s="284" t="s">
        <v>1221</v>
      </c>
      <c r="J54" s="284" t="s">
        <v>1222</v>
      </c>
      <c r="K54" s="284" t="s">
        <v>1223</v>
      </c>
      <c r="L54" s="284" t="s">
        <v>1224</v>
      </c>
      <c r="M54" s="284" t="s">
        <v>1225</v>
      </c>
      <c r="N54" s="284" t="s">
        <v>1226</v>
      </c>
      <c r="O54" s="284" t="s">
        <v>1227</v>
      </c>
      <c r="P54" s="284" t="s">
        <v>1228</v>
      </c>
      <c r="Q54" s="284" t="s">
        <v>1229</v>
      </c>
      <c r="R54" s="284" t="s">
        <v>1230</v>
      </c>
      <c r="S54" s="283" t="s">
        <v>1231</v>
      </c>
      <c r="T54" s="276" t="s">
        <v>1206</v>
      </c>
    </row>
    <row r="55" spans="1:20" x14ac:dyDescent="0.25">
      <c r="A55" t="s">
        <v>1250</v>
      </c>
      <c r="B55" t="s">
        <v>1257</v>
      </c>
      <c r="C55" s="274" t="s">
        <v>1210</v>
      </c>
      <c r="D55">
        <v>4010302</v>
      </c>
      <c r="F55" s="278">
        <v>25000</v>
      </c>
      <c r="G55" s="278">
        <v>5000</v>
      </c>
      <c r="H55" s="278">
        <v>5000</v>
      </c>
      <c r="S55" s="290">
        <f>SUM(G55:R55)</f>
        <v>10000</v>
      </c>
      <c r="T55" s="278">
        <v>10000</v>
      </c>
    </row>
    <row r="56" spans="1:20" x14ac:dyDescent="0.25">
      <c r="A56" t="s">
        <v>1252</v>
      </c>
      <c r="B56" t="s">
        <v>1258</v>
      </c>
      <c r="C56" s="274" t="s">
        <v>1210</v>
      </c>
      <c r="D56">
        <v>4010302</v>
      </c>
      <c r="F56" s="278">
        <v>25000</v>
      </c>
      <c r="G56" s="278">
        <v>500</v>
      </c>
      <c r="H56" s="278">
        <v>1000</v>
      </c>
      <c r="I56" s="278"/>
      <c r="S56" s="290">
        <f>SUM(G56:R56)</f>
        <v>1500</v>
      </c>
      <c r="T56" s="278">
        <v>10000</v>
      </c>
    </row>
    <row r="57" spans="1:20" x14ac:dyDescent="0.25">
      <c r="B57" t="s">
        <v>1259</v>
      </c>
      <c r="C57" s="274" t="s">
        <v>1210</v>
      </c>
      <c r="D57">
        <v>4010302</v>
      </c>
      <c r="F57" s="278">
        <v>100000</v>
      </c>
      <c r="G57" s="278">
        <v>10000</v>
      </c>
      <c r="H57" s="278">
        <v>10000</v>
      </c>
      <c r="I57" s="278"/>
      <c r="S57" s="290">
        <f>SUM(G57:R57)</f>
        <v>20000</v>
      </c>
      <c r="T57" s="278">
        <v>80000</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12</vt:i4>
      </vt:variant>
      <vt:variant>
        <vt:lpstr>Benoemde bereiken</vt:lpstr>
      </vt:variant>
      <vt:variant>
        <vt:i4>11</vt:i4>
      </vt:variant>
    </vt:vector>
  </HeadingPairs>
  <TitlesOfParts>
    <vt:vector size="23" baseType="lpstr">
      <vt:lpstr>Voorblad</vt:lpstr>
      <vt:lpstr>Toelichting</vt:lpstr>
      <vt:lpstr>Index</vt:lpstr>
      <vt:lpstr>Algemeen</vt:lpstr>
      <vt:lpstr>Beheer en Techniek</vt:lpstr>
      <vt:lpstr>SA</vt:lpstr>
      <vt:lpstr>HRM</vt:lpstr>
      <vt:lpstr>ESS - MSS</vt:lpstr>
      <vt:lpstr>Rapportages</vt:lpstr>
      <vt:lpstr>Implementatie PvA</vt:lpstr>
      <vt:lpstr>Gegevensvastlegging </vt:lpstr>
      <vt:lpstr>Voorbeeld Rapportage</vt:lpstr>
      <vt:lpstr>Algemeen!Afdrukbereik</vt:lpstr>
      <vt:lpstr>'Beheer en Techniek'!Afdrukbereik</vt:lpstr>
      <vt:lpstr>'ESS - MSS'!Afdrukbereik</vt:lpstr>
      <vt:lpstr>'Gegevensvastlegging '!Afdrukbereik</vt:lpstr>
      <vt:lpstr>HRM!Afdrukbereik</vt:lpstr>
      <vt:lpstr>'Implementatie PvA'!Afdrukbereik</vt:lpstr>
      <vt:lpstr>Index!Afdrukbereik</vt:lpstr>
      <vt:lpstr>Rapportages!Afdrukbereik</vt:lpstr>
      <vt:lpstr>SA!Afdrukbereik</vt:lpstr>
      <vt:lpstr>Toelichting!Afdrukbereik</vt:lpstr>
      <vt:lpstr>'Voorbeeld Rapportage'!Afdrukbereik</vt:lpstr>
    </vt:vector>
  </TitlesOfParts>
  <Company>SSC Syntrophos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Mouthaan, Manon</dc:creator>
  <cp:lastModifiedBy>Marijnissen, Bjorn</cp:lastModifiedBy>
  <cp:lastPrinted>2021-03-17T09:21:06Z</cp:lastPrinted>
  <dcterms:created xsi:type="dcterms:W3CDTF">2021-01-08T11:43:43Z</dcterms:created>
  <dcterms:modified xsi:type="dcterms:W3CDTF">2021-05-05T12:00:28Z</dcterms:modified>
</cp:coreProperties>
</file>